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435" windowWidth="9690" windowHeight="6120" firstSheet="1" activeTab="1"/>
  </bookViews>
  <sheets>
    <sheet name="Лист4" sheetId="1" state="hidden" r:id="rId1"/>
    <sheet name="жовтень" sheetId="2327" r:id="rId2"/>
  </sheets>
  <definedNames>
    <definedName name="_xlnm.Print_Titles" localSheetId="1">жовтень!$A:$B</definedName>
  </definedNames>
  <calcPr calcId="145621"/>
</workbook>
</file>

<file path=xl/calcChain.xml><?xml version="1.0" encoding="utf-8"?>
<calcChain xmlns="http://schemas.openxmlformats.org/spreadsheetml/2006/main">
  <c r="BA48" i="2327"/>
  <c r="AB48" l="1"/>
  <c r="I48"/>
  <c r="H54" l="1"/>
  <c r="V48"/>
  <c r="BN34" l="1"/>
  <c r="BF49"/>
  <c r="CA52" l="1"/>
  <c r="AG52"/>
  <c r="CB52" l="1"/>
  <c r="CI17"/>
  <c r="Z48" l="1"/>
  <c r="AA48"/>
  <c r="F48"/>
  <c r="G48"/>
  <c r="CN51" l="1"/>
  <c r="CN49"/>
  <c r="CN48"/>
  <c r="CN47"/>
  <c r="CN46"/>
  <c r="CN45"/>
  <c r="CN44"/>
  <c r="CN43"/>
  <c r="CN42"/>
  <c r="CN41"/>
  <c r="CN40"/>
  <c r="CN39"/>
  <c r="CN38"/>
  <c r="CN37"/>
  <c r="CN36"/>
  <c r="CN35"/>
  <c r="CN34"/>
  <c r="CN33"/>
  <c r="CN32"/>
  <c r="CN31"/>
  <c r="CN30"/>
  <c r="CN29"/>
  <c r="CN28"/>
  <c r="CN27"/>
  <c r="CN26"/>
  <c r="CN25"/>
  <c r="CN24"/>
  <c r="CN23"/>
  <c r="CN22"/>
  <c r="CN21"/>
  <c r="CN20"/>
  <c r="CN19"/>
  <c r="CN18"/>
  <c r="CN17"/>
  <c r="CN16"/>
  <c r="CN15"/>
  <c r="CN14"/>
  <c r="CN13"/>
  <c r="CN12"/>
  <c r="CN11"/>
  <c r="CM52"/>
  <c r="CF52"/>
  <c r="BI18"/>
  <c r="AE52" l="1"/>
  <c r="CL52"/>
  <c r="CE50" l="1"/>
  <c r="CN50" s="1"/>
  <c r="BQ47"/>
  <c r="BN47"/>
  <c r="BQ46"/>
  <c r="BL46"/>
  <c r="BQ45"/>
  <c r="BI40"/>
  <c r="BQ38"/>
  <c r="BQ37"/>
  <c r="BQ33"/>
  <c r="BP29"/>
  <c r="BQ28"/>
  <c r="BK25"/>
  <c r="BM12"/>
  <c r="BB52"/>
  <c r="BD27" l="1"/>
  <c r="BD40"/>
  <c r="BD20" l="1"/>
  <c r="BD48"/>
  <c r="BD13"/>
  <c r="AF52" l="1"/>
  <c r="AD52"/>
  <c r="AH48" l="1"/>
  <c r="AZ48" l="1"/>
  <c r="AY48"/>
  <c r="BC51" l="1"/>
  <c r="BC50"/>
  <c r="BC49"/>
  <c r="BC47"/>
  <c r="BC46"/>
  <c r="BC45"/>
  <c r="BC44"/>
  <c r="BC43"/>
  <c r="BC42"/>
  <c r="BC41"/>
  <c r="BC40"/>
  <c r="BC39"/>
  <c r="BC38"/>
  <c r="BC37"/>
  <c r="BC36"/>
  <c r="BC35"/>
  <c r="BC34"/>
  <c r="BC33"/>
  <c r="BC32"/>
  <c r="BC31"/>
  <c r="BC30"/>
  <c r="BC29"/>
  <c r="BC28"/>
  <c r="BC27"/>
  <c r="BC26"/>
  <c r="BC25"/>
  <c r="BC24"/>
  <c r="BC23"/>
  <c r="BC22"/>
  <c r="BC21"/>
  <c r="BC20"/>
  <c r="BC19"/>
  <c r="BC18"/>
  <c r="BC17"/>
  <c r="BC16"/>
  <c r="BC15"/>
  <c r="BC14"/>
  <c r="BC13"/>
  <c r="BC12"/>
  <c r="BC11"/>
  <c r="AI51"/>
  <c r="AI50"/>
  <c r="AI49"/>
  <c r="AI47"/>
  <c r="AI46"/>
  <c r="AI45"/>
  <c r="AI44"/>
  <c r="AI43"/>
  <c r="AI42"/>
  <c r="AI41"/>
  <c r="AI40"/>
  <c r="AI39"/>
  <c r="AI38"/>
  <c r="AI37"/>
  <c r="AI36"/>
  <c r="AI35"/>
  <c r="AI34"/>
  <c r="AI33"/>
  <c r="AI32"/>
  <c r="AI31"/>
  <c r="AI30"/>
  <c r="AI29"/>
  <c r="AI28"/>
  <c r="AI27"/>
  <c r="AI26"/>
  <c r="AI25"/>
  <c r="AI24"/>
  <c r="AI23"/>
  <c r="AI22"/>
  <c r="AI21"/>
  <c r="AI20"/>
  <c r="AI19"/>
  <c r="AI18"/>
  <c r="AI17"/>
  <c r="AI16"/>
  <c r="AI15"/>
  <c r="AI14"/>
  <c r="AI13"/>
  <c r="AI12"/>
  <c r="AI11"/>
  <c r="AN48"/>
  <c r="BC48" s="1"/>
  <c r="AH52"/>
  <c r="AC52"/>
  <c r="AB52"/>
  <c r="BA52"/>
  <c r="AZ52"/>
  <c r="X48"/>
  <c r="AY52" l="1"/>
  <c r="AA52" l="1"/>
  <c r="Z52"/>
  <c r="BD32"/>
  <c r="AW52" l="1"/>
  <c r="CK52" l="1"/>
  <c r="BQ22"/>
  <c r="BI17"/>
  <c r="AV52"/>
  <c r="P48"/>
  <c r="BZ52" l="1"/>
  <c r="CC50"/>
  <c r="CC49" l="1"/>
  <c r="T48"/>
  <c r="CC48" l="1"/>
  <c r="BD29"/>
  <c r="AR52"/>
  <c r="O52"/>
  <c r="CC51" l="1"/>
  <c r="CC44"/>
  <c r="CC43"/>
  <c r="CC42"/>
  <c r="CC41"/>
  <c r="CC39"/>
  <c r="CC38"/>
  <c r="CC37"/>
  <c r="CC36"/>
  <c r="CC35"/>
  <c r="CC33"/>
  <c r="CC31"/>
  <c r="CC30"/>
  <c r="CC29"/>
  <c r="CC27"/>
  <c r="CC26"/>
  <c r="CC25"/>
  <c r="CC24"/>
  <c r="CC22"/>
  <c r="CC20"/>
  <c r="CC19"/>
  <c r="CC18"/>
  <c r="CC16"/>
  <c r="CC15"/>
  <c r="CC14"/>
  <c r="CC11"/>
  <c r="CJ52"/>
  <c r="CI52"/>
  <c r="CH52"/>
  <c r="CG52"/>
  <c r="CE52"/>
  <c r="CD52"/>
  <c r="BY52"/>
  <c r="BX52"/>
  <c r="BW52"/>
  <c r="BV52"/>
  <c r="BU52"/>
  <c r="BT52"/>
  <c r="BR52"/>
  <c r="BO52"/>
  <c r="BM52"/>
  <c r="BK52"/>
  <c r="BJ52"/>
  <c r="BH52"/>
  <c r="BG52"/>
  <c r="BF52"/>
  <c r="AX52"/>
  <c r="AU52"/>
  <c r="AT52"/>
  <c r="AS52"/>
  <c r="AQ52"/>
  <c r="AP52"/>
  <c r="AO52"/>
  <c r="AN52"/>
  <c r="AM52"/>
  <c r="AL52"/>
  <c r="AK52"/>
  <c r="AJ52"/>
  <c r="Y52"/>
  <c r="W52"/>
  <c r="V52"/>
  <c r="U52"/>
  <c r="T52"/>
  <c r="S52"/>
  <c r="R52"/>
  <c r="Q52"/>
  <c r="P52"/>
  <c r="N52"/>
  <c r="M52"/>
  <c r="L52"/>
  <c r="K52"/>
  <c r="J52"/>
  <c r="H52"/>
  <c r="G52"/>
  <c r="F52"/>
  <c r="E52"/>
  <c r="C52"/>
  <c r="X52"/>
  <c r="CN52" l="1"/>
  <c r="BC52"/>
  <c r="BS12" l="1"/>
  <c r="CC12" l="1"/>
  <c r="BS52"/>
  <c r="CC13" l="1"/>
  <c r="BD52"/>
  <c r="D48"/>
  <c r="D52" l="1"/>
  <c r="BP21"/>
  <c r="BQ34"/>
  <c r="CC34" s="1"/>
  <c r="CC28"/>
  <c r="BQ23"/>
  <c r="CC23" s="1"/>
  <c r="BQ17"/>
  <c r="CC45"/>
  <c r="CC46" l="1"/>
  <c r="BL52"/>
  <c r="BN52"/>
  <c r="CC47"/>
  <c r="CC17"/>
  <c r="BQ52"/>
  <c r="CC40"/>
  <c r="BI52"/>
  <c r="BP52"/>
  <c r="CC21"/>
  <c r="BE32"/>
  <c r="I52" l="1"/>
  <c r="AI52" s="1"/>
  <c r="AI48"/>
  <c r="CC32"/>
  <c r="BE52"/>
  <c r="CC52" s="1"/>
  <c r="M45" i="1"/>
  <c r="M48"/>
  <c r="M40"/>
  <c r="K40"/>
  <c r="K45"/>
  <c r="K48"/>
  <c r="K50"/>
  <c r="P49"/>
  <c r="P47"/>
  <c r="P46"/>
  <c r="P45"/>
  <c r="P44"/>
  <c r="P43"/>
  <c r="P42"/>
  <c r="P41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O32"/>
  <c r="O25"/>
  <c r="O49"/>
  <c r="O47"/>
  <c r="O46"/>
  <c r="O45"/>
  <c r="O44"/>
  <c r="O43"/>
  <c r="O42"/>
  <c r="O41"/>
  <c r="O39"/>
  <c r="O38"/>
  <c r="O36"/>
  <c r="O34"/>
  <c r="O33"/>
  <c r="O31"/>
  <c r="O30"/>
  <c r="O29"/>
  <c r="O28"/>
  <c r="O27"/>
  <c r="O26"/>
  <c r="O24"/>
  <c r="O23"/>
  <c r="O22"/>
  <c r="O21"/>
  <c r="O20"/>
  <c r="O19"/>
  <c r="O18"/>
  <c r="O17"/>
  <c r="O16"/>
  <c r="O15"/>
  <c r="O14"/>
  <c r="O13"/>
  <c r="O12"/>
  <c r="O11"/>
  <c r="O10"/>
  <c r="O9"/>
  <c r="F48"/>
  <c r="F40"/>
  <c r="F45"/>
  <c r="F50" s="1"/>
  <c r="E45"/>
  <c r="E48"/>
  <c r="E50" s="1"/>
  <c r="G47"/>
  <c r="G46"/>
  <c r="G44"/>
  <c r="G43"/>
  <c r="G42"/>
  <c r="G41"/>
  <c r="I40"/>
  <c r="I50" s="1"/>
  <c r="J50" s="1"/>
  <c r="I45"/>
  <c r="I48"/>
  <c r="J48"/>
  <c r="H48"/>
  <c r="H50"/>
  <c r="C40"/>
  <c r="C45"/>
  <c r="C50" s="1"/>
  <c r="D50" s="1"/>
  <c r="C48"/>
  <c r="B40"/>
  <c r="B45"/>
  <c r="B48"/>
  <c r="J49"/>
  <c r="D48"/>
  <c r="J47"/>
  <c r="D47"/>
  <c r="J46"/>
  <c r="D46"/>
  <c r="G45"/>
  <c r="D45"/>
  <c r="D44"/>
  <c r="D43"/>
  <c r="D42"/>
  <c r="D41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7"/>
  <c r="D16"/>
  <c r="D15"/>
  <c r="D14"/>
  <c r="D13"/>
  <c r="D12"/>
  <c r="D11"/>
  <c r="D10"/>
  <c r="D9"/>
  <c r="G48"/>
  <c r="M50"/>
  <c r="O50" s="1"/>
  <c r="P40"/>
  <c r="O40"/>
  <c r="B50"/>
  <c r="P48"/>
  <c r="O48"/>
  <c r="P50"/>
  <c r="D40"/>
  <c r="G50" l="1"/>
</calcChain>
</file>

<file path=xl/sharedStrings.xml><?xml version="1.0" encoding="utf-8"?>
<sst xmlns="http://schemas.openxmlformats.org/spreadsheetml/2006/main" count="323" uniqueCount="231">
  <si>
    <t>БЕРДИХІВ</t>
  </si>
  <si>
    <t>Б1РКИ</t>
  </si>
  <si>
    <t>БУНІВ</t>
  </si>
  <si>
    <t>ВЕЛИКЕ ПОЛЕ</t>
  </si>
  <si>
    <t>ВЕРБЛЯНИ</t>
  </si>
  <si>
    <t>ВІЖОМЛЯ</t>
  </si>
  <si>
    <t>ВОРОЦІВ</t>
  </si>
  <si>
    <t>ДОБРОСТАНИ</t>
  </si>
  <si>
    <t>ДОМАЖИР</t>
  </si>
  <si>
    <t>ДРОГОМИШЛЬ</t>
  </si>
  <si>
    <t>ЗАВАДІВ</t>
  </si>
  <si>
    <t>ЗАЛУЖЖЯ</t>
  </si>
  <si>
    <t>КАЛИНІВКА</t>
  </si>
  <si>
    <t>КАМ"ЯНОБРІД</t>
  </si>
  <si>
    <t>ЛЮБИНІ</t>
  </si>
  <si>
    <t>ЛОЗИНО</t>
  </si>
  <si>
    <t>МАЛЬЧИЦІ</t>
  </si>
  <si>
    <t>МУЖИЛОВИЧІ</t>
  </si>
  <si>
    <t>НАГАЧІВ</t>
  </si>
  <si>
    <t>НАКОНЕЧНЕ</t>
  </si>
  <si>
    <t>ПОРІЧЧЯ</t>
  </si>
  <si>
    <t>ПРИЛБИЧІ</t>
  </si>
  <si>
    <t>РОГІЗНО</t>
  </si>
  <si>
    <t>РЯСНО-РУСЬКА</t>
  </si>
  <si>
    <t>СВИДНИЦЯ</t>
  </si>
  <si>
    <t>СМОЛИН</t>
  </si>
  <si>
    <t>СЕРЕДКЕВИЧІ</t>
  </si>
  <si>
    <t>СТАРИЧІ</t>
  </si>
  <si>
    <t>ТЕРНОВИЦЯ</t>
  </si>
  <si>
    <t>ЧЕРНИЛЯВА</t>
  </si>
  <si>
    <t>ЯСНИСЬКА</t>
  </si>
  <si>
    <t>Всього по с-р</t>
  </si>
  <si>
    <t>ІВАНО-ФРАНКОВЕ</t>
  </si>
  <si>
    <t>КРАКОВЕЦЬ</t>
  </si>
  <si>
    <t>НЕМИРІВ</t>
  </si>
  <si>
    <t>ШКЛО</t>
  </si>
  <si>
    <t>ЯВОРІВ</t>
  </si>
  <si>
    <t>НОВОЯВОРІВСЬК</t>
  </si>
  <si>
    <t>Всього по м-р</t>
  </si>
  <si>
    <t>РАЙОННИЙ</t>
  </si>
  <si>
    <t>ВСЬОГО</t>
  </si>
  <si>
    <t>Доходи</t>
  </si>
  <si>
    <t>Факт</t>
  </si>
  <si>
    <t>% викон.</t>
  </si>
  <si>
    <t>у 2,4 р</t>
  </si>
  <si>
    <t>у 1,9 р</t>
  </si>
  <si>
    <t>План на рік</t>
  </si>
  <si>
    <t>Довідка про надходження коштів від продажу землі Яворівського району станом на 01.07. 2004 року</t>
  </si>
  <si>
    <t>Заступник керівника райфінуправління                               Н.Горох</t>
  </si>
  <si>
    <t>Бірківська</t>
  </si>
  <si>
    <t>Бунівська</t>
  </si>
  <si>
    <t>Великопільська</t>
  </si>
  <si>
    <t>Верблянська</t>
  </si>
  <si>
    <t>Віжомлянська</t>
  </si>
  <si>
    <t>Вороцівська</t>
  </si>
  <si>
    <t>Добростанівська</t>
  </si>
  <si>
    <t>Домажирська</t>
  </si>
  <si>
    <t>Завадівська</t>
  </si>
  <si>
    <t>Залузька</t>
  </si>
  <si>
    <t>Калинівська</t>
  </si>
  <si>
    <t>Лозинська</t>
  </si>
  <si>
    <t>Любинська</t>
  </si>
  <si>
    <t>Мальчицька</t>
  </si>
  <si>
    <t>Наконечнянська</t>
  </si>
  <si>
    <t>Порічанська</t>
  </si>
  <si>
    <t>Прилбичівська</t>
  </si>
  <si>
    <t>Свидницька</t>
  </si>
  <si>
    <t>Середкевичівська</t>
  </si>
  <si>
    <t>Смолинська</t>
  </si>
  <si>
    <t>Старичівська</t>
  </si>
  <si>
    <t>Терновицька</t>
  </si>
  <si>
    <t>Чернилявська</t>
  </si>
  <si>
    <t>Ясниська</t>
  </si>
  <si>
    <t>Івано-Франківська</t>
  </si>
  <si>
    <t>Немирівська</t>
  </si>
  <si>
    <t>Краковецька</t>
  </si>
  <si>
    <t>Шклівська</t>
  </si>
  <si>
    <t>Новояворівська</t>
  </si>
  <si>
    <t>Яворівська</t>
  </si>
  <si>
    <t>обласний бюджет</t>
  </si>
  <si>
    <t>до рішення районної ради</t>
  </si>
  <si>
    <t>Кам”янобрідська</t>
  </si>
  <si>
    <t>Мужиловицька</t>
  </si>
  <si>
    <t>Нагачівська</t>
  </si>
  <si>
    <t>Рясно-Руська</t>
  </si>
  <si>
    <t>Всього</t>
  </si>
  <si>
    <t>Керуючий справами районної ради</t>
  </si>
  <si>
    <t>Рогізненська</t>
  </si>
  <si>
    <t>Дрогомишльська</t>
  </si>
  <si>
    <t>Найменування  бюджетів</t>
  </si>
  <si>
    <t>Додаток 5</t>
  </si>
  <si>
    <t>С.Сагаль</t>
  </si>
  <si>
    <t xml:space="preserve">Бердихівська </t>
  </si>
  <si>
    <t>районний бюджет</t>
  </si>
  <si>
    <t xml:space="preserve"> бюджет м.Львів</t>
  </si>
  <si>
    <t>Трансферти з інших бюджетів</t>
  </si>
  <si>
    <t>"Про внесення змін до районного бюджету</t>
  </si>
  <si>
    <t>Яворівського району на 2019 рік"</t>
  </si>
  <si>
    <t>Трансферти з районного бюджету</t>
  </si>
  <si>
    <t>Міжбюджетні трансферти  районного бюджету Яворівського району на 2019 рік</t>
  </si>
  <si>
    <t>КДБ 41051000</t>
  </si>
  <si>
    <t>КДБ 41051500</t>
  </si>
  <si>
    <t>КДБ 41052000</t>
  </si>
  <si>
    <t xml:space="preserve">ТПКВКВ 9150 </t>
  </si>
  <si>
    <t xml:space="preserve">ТПКВКВ 9770 </t>
  </si>
  <si>
    <t>ТПКВКВ 9770</t>
  </si>
  <si>
    <t>Разом трансферти  іншим бюджетам за загальним фондом</t>
  </si>
  <si>
    <t>Разом трансферти іншим бюджетам за спеціальним  фондом</t>
  </si>
  <si>
    <t xml:space="preserve">ТПКВКВ 9510 </t>
  </si>
  <si>
    <t>ТПКВКВ 9750</t>
  </si>
  <si>
    <t xml:space="preserve">ТПКВКВ 9750 </t>
  </si>
  <si>
    <t>на надання державної підтримки особам з особливимии освітніми портебами за рахунок  відповідної субвенції з державного бюджету</t>
  </si>
  <si>
    <t>КДБ 41051200</t>
  </si>
  <si>
    <t>Інші субвенції з місцевого бюджету (ОБЛАСНОГО) на "Програму розвитку лісового господарства Львівської області на 2017-2021 роки"</t>
  </si>
  <si>
    <t>КДБ 41053900</t>
  </si>
  <si>
    <t>Інші субвенції з місцевого бюджету (ОБЛАСНОГО) на  соціальний захист та соціальне забезпечення населення</t>
  </si>
  <si>
    <t>КДБ 41053400</t>
  </si>
  <si>
    <t>Субвенції спеціального фонду :</t>
  </si>
  <si>
    <t>ТПКВКВ 9720</t>
  </si>
  <si>
    <t>Інші субвенції з місцевого бюджету (районного бюджету) на ліквідацію наслідків стихійного лиха та запобігання надзвичайних ситуацій</t>
  </si>
  <si>
    <t>Інші субвенції з місцевого бюджету (Немирівська селищна  рада) на  придбання портативної акустичної системи для Вороблячинської ЗОШ І-ІІ ст.</t>
  </si>
  <si>
    <t>Інші субвенції з місцевого бюджету (Новояворівська міська рада) на  проведення свята "Новояворівська писанка"  та Дня матері</t>
  </si>
  <si>
    <t>Інші субвенції з місцевого бюджету (Немирівська селищна рада) на придбання акумулятора, зарядного пристрою та блютуз колонки  для  Вороблячинської ЗОШ І-ІІ ст.</t>
  </si>
  <si>
    <t>Разом трансферти з інших бюджетів загальний фонд</t>
  </si>
  <si>
    <t>Разом трансферти з інших бюджетів спеціальний фонд</t>
  </si>
  <si>
    <t>ТПКВКВ 9740</t>
  </si>
  <si>
    <t>Інші субвенції з місцевого бюджету (з обласного) на природоохоронні заходи (реконстукція водоканалізаційних мереж у с.І.Франкове)</t>
  </si>
  <si>
    <t>Інші субвенції з районного бюджету на систему оповіщення та сигналізації за рахунок " Районної комплексної програми розвитку цивільного захисту та забезпечення техногенно екологічної та пожежної безпеки на 2019 рік"</t>
  </si>
  <si>
    <t>Інші субвенції з місцевого бюджету (І.Франківська селищна рада) на технічне обстеження несучих конструкцій для надбудови І.Франківської ЗОШ І-ІІІ ст.-43383,60 грн.; інженерно-геологічні дослідження для реконструкції з надбудовою І.Франківська ЗОШ І-ІІІ ст.-36277 грн.</t>
  </si>
  <si>
    <t>КДБ 41051400</t>
  </si>
  <si>
    <t>на забезпечення якісної , сучасної та доступної  загальної середньої освіти "Нова українська школа" за рахунок  відповідної субвенції з державного бюджету</t>
  </si>
  <si>
    <t>Інші субвенції з місцевого бюджету (Новояворівська міська рада) на галузь освіти ( Новояворівській ЗОШ І-ІІ ст.№2-200000 , Новояворівській ЗОШ і ст. - 139930;   ДНЗ №7 м.Новояворівськ - 64485)</t>
  </si>
  <si>
    <t xml:space="preserve">ТПКВКВ 9730 </t>
  </si>
  <si>
    <t xml:space="preserve">Субвенції   за спеціальним фондом за рахунок : </t>
  </si>
  <si>
    <t xml:space="preserve">Субвенції   за загальним  фондом за рахунок : </t>
  </si>
  <si>
    <t xml:space="preserve">ТПКВКВ 9570 </t>
  </si>
  <si>
    <t>КДБ 41051100</t>
  </si>
  <si>
    <t>КДБ 41054100</t>
  </si>
  <si>
    <t xml:space="preserve">КДБ 41054300 </t>
  </si>
  <si>
    <t xml:space="preserve">ТПКВКВ 9800 </t>
  </si>
  <si>
    <t>державний бюджет</t>
  </si>
  <si>
    <t>ТПКВКВ 9800</t>
  </si>
  <si>
    <t>Субвенції за загальним фондом за рахунок</t>
  </si>
  <si>
    <t>Субвенція з державного бюджету місцевим бюджетам на природоохоронні заходи (реконструкція напірного каналізаційного колектора м.Новояворівськ.; будівництво зовнішніх мереж каналізації с.Бірки)</t>
  </si>
  <si>
    <t xml:space="preserve">ТПКВКВ 9640 </t>
  </si>
  <si>
    <t>КДБ 41050500</t>
  </si>
  <si>
    <t>Субвенція (з обласного бюджету) на виплату грошової компенсації за належні для отримання жилі приміщення для сімей учасників бойових дій на території інших держав... за рахунок  субвенції з дердавного бюджету</t>
  </si>
  <si>
    <t>Інші субвенції місцевим бюджетам (з обласного бюджету) на придбання житла для учасників АТ(ООС)</t>
  </si>
  <si>
    <t>Інші субвенції з місцевого бюджету (з обласного бюджету)на природоохоронні заходи- будівництво каналізаційної мережі в смт І.Франкове</t>
  </si>
  <si>
    <t>Субвенція з місцевого бюджету на  виконання інвестиційних проектів (з обласного) на будівництво ДДНЗ с.Карачинів - 300 тис.грн.; реконструкцію дороги вул.Львівська м.Яворів - 500 тис.грн.;будівництво спортивного комплексу з плавальним басейном м.Яворів -500 тис.грн., реконструкцію приміщення Ясниської ЗОШ І-ІІІ ст.-700 тис.грн.,***  будівництво ДНЗ с.Карачинів -1000 тис., реконструкція мереж вуличного освітлення с.І.Франкове -616 тис.</t>
  </si>
  <si>
    <t>Інші субвенції з місцевого бюджету (Лозинська рада, Порічанська рада) на придбання шкільних меблів та спортивного інвентаря для Порічанського НВК ЗОШ І-ІІ ст.-ДНЗ-15000 грн,  придбання меблів для Дубровицької ЗОШ І-ІІ ст.-15000 грн.., придбання бруківки для Лозинського ЗОШ І-ІІ ст.-ДНЗ - 20000 грн.</t>
  </si>
  <si>
    <t>Інші субвенції з місцевого бюджету (Добростанівська рада, Домажирська рада) на заміну вікна на енергозберігаюче у Воледобростанській ЗОШ І-ІІ с.-5000 грн.; збільшення потужностей та встановлення комерційного вузла обліку у НД Жорниська -40000 грн.</t>
  </si>
  <si>
    <t>Інші субвенції з місцевого бюджету (Новояворівська рада) для  будівництва  футбольного поля зі штучним покриттям 306000 грн., капремонт підлоги класних приміщень Новояоврівської  ЗОШ І ст. -80000 грн.; капремонт тротуару ДНЗ №1-110000 грн.; придбання обладнання для Новояворівської ЗОШ І-ІІІ ст.№3-44500 грн.;  облаштування та озеленення  внутр.дворику ПК Кристал - 150000 грн..</t>
  </si>
  <si>
    <t>Інші субвенції з місцевого бюджету (Наконечнянська рада) для капремонту приміщення ДНЗ с.Наконечне І-30000 грн.; медобладнання для АЗПСМ с.Наконечне І-11000 грн.</t>
  </si>
  <si>
    <t>Інші субвенції з місцевого бюджету (Яворівська міська рада) на  придбання оргтехніки для Яворівської ЗОШ І ст.-99600; для мультимедійних установок для Яворівської ЗОШ І-ІІІ ст.№2 - 49500; комп"ютерної техніки для Опорного закладу Яворівська ЗОШ І-ІІІ с.№3 - 99000; придбання павільйону  для ДНЗ №3 м.Яворів - 50000</t>
  </si>
  <si>
    <t>Інші субвенції з місцевого бюджету (Новояворівська рада) на демонтаж теплиці Новояворівська ЗОШ І-ІІІ ст. №1-94560грн; придбання контейнерів для макулатури для шкіл -12500 грн.; придбання холодильника для Новояворівської ЗОШ І-ІІІ ст.№3-5300 грн.; придбання манекенів для краєзнавчого музею-5000 грн.; творчий звіт колективів ПК Кристал -40000 грн; придбання спортінвентаря для ДЮСШ Янтар-30000</t>
  </si>
  <si>
    <t xml:space="preserve">на здійснення переданих  видатків у сфері освіти за рахунок коштів освітньої субвенції  </t>
  </si>
  <si>
    <t>на здійснення переданих видатків у сфері охорони здоров"я за рахунок коштів медичної субвенції</t>
  </si>
  <si>
    <t>на відшкодування вартості лікарських засобів для лікування окремих захворювань за рахунок відповідної субвенції з державного бюджету</t>
  </si>
  <si>
    <t xml:space="preserve">Інші субвенції з місцевого бюджету (Залузька сільська рада на заходи у галузі культури -50000 та  Залузької ЗОШ І-ІІ ст.-20000 .), (Яворівська міська рада для  ДНЗ м.Яворова -20000 ., ЗОШ №2 - 50000)  </t>
  </si>
  <si>
    <t>Інші субвенції з місцевого бюджету (Львівська міська рада) на  покращення соціально-економічної інфраструктури та облаштування полігонів і звалищ ТПВ - для Новояворівської міської ради</t>
  </si>
  <si>
    <t>Інші субвенції з місцевого бюджету (Яворівська міська  рада ) на поточний ремонтхарчоблоку шкільної їдальні Яворівської ЗОШ №3</t>
  </si>
  <si>
    <t xml:space="preserve">Інші субвенції з місцевого бюджету (Немирівська селищна рада для Немирівської ЗОШ І-ІІІ ст.--50000 ,  на спортформу для ДЮСШ-20000 грн., придбання м"якого інвентаря для ДНЗ Немирів -40000 грн.) </t>
  </si>
  <si>
    <t>Інші субвенції з місцевого бюджету (обласний бюджет) на генплани (Завадівська,  Залузька, Любинська, Бунівська сільські ради), на землевпорядну документацію (Немирівська селищна рада)</t>
  </si>
  <si>
    <t>Інші субвенції з місцевого бюджету (обласний бюджет) на Програму проведення обласного конкурсу проектів місцевого розвитку у Львівській області на 2017-2020 роки</t>
  </si>
  <si>
    <t>Субвенція з місцевого бюджету за рахунок залишку коштів освітньої субвенції, що утворився на початок бюджетного року</t>
  </si>
  <si>
    <t>Субвенція з місцевого бюджету 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</si>
  <si>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Субвенція з місцевого бюджету (обласного бюджету) на реалізацію заходів, спрямованих на підвищення якості освіти за рахунок відповідної субвенції з державного бюджету</t>
  </si>
  <si>
    <t>Інші субвенції з місцевого бюджету (Новояворівська міська рада) на заходи у галузі культури -280,0 тис.., для ДЮСШ "Янтар"-60,0тис.грн.</t>
  </si>
  <si>
    <t>Інші субвенції з місцевого бюджету (обласний бюджет) на Комплексну Програму розвитку культури Львівщини на 2018-2020 роки</t>
  </si>
  <si>
    <t>Інші субвенції з місцевого бюджету (обласний бюджет) на  Програму зовнішього освітлення населених пунктів Львівської області на 2017-2020 роки</t>
  </si>
  <si>
    <t>Інші субвенції з місцевого бюджету ( з обласного бюджету) на придбання житла для дітей - сиріт та дітей позбавлених батьківського піклування</t>
  </si>
  <si>
    <t>Інші субвенції з місцевого бюджету (Новояворівська  рада для ФОК Старт- 147000 грн., МНВК-200000 грн. , ДНЗ №5-45000 грн та ЗОШ №2-117500 грн. , (Яворівська  рада для Яворівської лікарні - 50000 грн.), (Старичівська  рада для  ЗОШ І.ст.-15536 грн, ДНЗ -10564 грн),  (Смолинська рада для ЗОШ с.Вороблячин -10000 грн.)</t>
  </si>
  <si>
    <t>Інші субвенції з місцевого бюджету (Немирівська селищна рада для обладнання на Немирівську лікарню -96000 грн.)</t>
  </si>
  <si>
    <t>Інші субвенції з місцевого бюджету (Яворівська міськарада) на  капремонт санвузлів ДНЗ №2 -50,0 тис., капремонт покриття і доріжок та площадок ДНЗ №4 -50,0 тис., капремонт огорожі ДНЗ№1 -50,0 тис., капремонт спортзалу та рекреацій НВК ДНЗ ЗОШ 1 ст.-50,0 тис.грн., капремонт котельні гімназії - 50,0 тис.,капремонт коридорів ЗОШ 1 ст.-50,0 тис.</t>
  </si>
  <si>
    <t>Інші субвенції з місцевого бюджету ( з обласного бюджету) на облаштування спортивних майданчиків (с.Залужжя -700000, с. Немирів -700000, с.Прилбичі - 700000, с.Новини -70000, с.Смолин 70000)</t>
  </si>
  <si>
    <t>Інші субвенції з місцевого бюджету (обласний бюджет) на інвентаризацію та нормативно-грошову оцінку земель</t>
  </si>
  <si>
    <t>Інші субвенції з місцевого бюджету (Новояворівська  рада ) для ДНЗ№4-144245, ДНЗ №1-105343, Новояворівська ЗОШ №3-132099, МНВК -48201, ПК Кристал 110000 грн.</t>
  </si>
  <si>
    <t>Інші субвенції з місцевого бюджету (Залузька сільська рада для будівництва спортивного майданчика зі штучним покриттям на території Залузької ЗОШ )</t>
  </si>
  <si>
    <t>Інші субвенції з місцевого бюджету (Порічанська сільська рада) для капремонту філії Старчанської ЗОШ І ст. із заміною старих дверних блоків</t>
  </si>
  <si>
    <t>Інші субвенції з місцевого бюджету (Краковецька рада) для капремонту приміщення корпусу №2 Краковецької ЗОШ</t>
  </si>
  <si>
    <t xml:space="preserve">Інші дотації з районного бюджету  місцевим радам </t>
  </si>
  <si>
    <t xml:space="preserve">Інші субвенції з місцевого бюджету (з районного бюджету) на  співфінансування переможців  місцевих програм розвитку  </t>
  </si>
  <si>
    <t xml:space="preserve">Інші субвенції з місцевого бюджету ( з районного бюджету) за пролікованих хворих </t>
  </si>
  <si>
    <t>Інші субвенції з районного бюджету на будівництво, реконструкціію, ремонт, утримання доріг та вулиць у населених пунктах</t>
  </si>
  <si>
    <t>Інші субвенції (з районного бюджету) на будівництво, реконструкцію,  ремонт, утримання установ та закладів культури у населених пунктах</t>
  </si>
  <si>
    <t>Інші субвенції (з районного бюджету) на будівництво, реконструкцію, ремонт, утримання  установ та закладів освіти у населених пунктах</t>
  </si>
  <si>
    <t>Інші субвенції з районного бюджету на будівництво, ремонт, утримання установ та закладів охорони здоров"я у населених пунктах</t>
  </si>
  <si>
    <t xml:space="preserve">Інші субвенції з районного бюджету на будівництво,  реконструкцію, ремонт, утримання інших приміщень, що є на балансі місцевих рад, придбання предметів довгострокового користування  </t>
  </si>
  <si>
    <t>Інші субвенції з районного бюджету на будівництво,  реконструкцію, ремонт, утримання, об"єктів ЖКГ, придбання предметів довгострокового користування</t>
  </si>
  <si>
    <t>Інші субвенції з районного бюджету на будівництво,  реконструкцію, ремонт, утримання  об"єктів, споруд та приміщень  у  галузі спорту</t>
  </si>
  <si>
    <t>Субвенція з місцевого бюджету на  співфінансування інвестиційних проектів (співфінансування реставрації церков  у с. Морянці -440 тис.грн.  У с.Глиниці -260,0 тис.грн.)</t>
  </si>
  <si>
    <t>Інші субвенції з районного бюджету на виготовлення нормативно-грошової оцінки земель  населених пунктів, землевпорядної та містобудівної документації</t>
  </si>
  <si>
    <t xml:space="preserve">Інші субвенції (з обласного бюджету) на реконструкцію, будівництво, ремонт та утримання доріг комунальної власності </t>
  </si>
  <si>
    <t>Інші субвенції (з обласного бюджету) на програму проведення обласного конкурсу проектів місцевого розвитку у Львівській області на 2017-2020 роки</t>
  </si>
  <si>
    <t>Інші субвенції (з обласного бюджету) на покращення соціально-економічної інфраструктури та облаштування полігонів і звалищ ТПВ</t>
  </si>
  <si>
    <t xml:space="preserve"> Субвенції з місцевого бюджету (з обласного бюджету) на здійснення заходів  щодо соціально-економічного розвитку окремих територій за рахунок залишку коштів відповідної  субвенції з державного бюджету</t>
  </si>
  <si>
    <t>Інші субвенції (з обласного бюджету) на Програму зовнішнього освітлення населених пунктів (реконструкція  вуличного  освітлення с.Черчик, виготовлення ПКД на електифікацію кварталу садибної забудови К-4 в с.Підрясне</t>
  </si>
  <si>
    <t>Субвенція з місцевого бюджету державному бюджету  на виконання програм соціально-економічного розвитку регіонів</t>
  </si>
  <si>
    <t>Інші субвенції з місцевого бюджету (з районного) на  співфінансування придбання шікльних автобусів</t>
  </si>
  <si>
    <t>Інші субвенції з місцевого бюджету (з районного) на  проведення нормативно-грошової оцінки земель за рахунок відшкодування втрат с/г та л/г виробництва</t>
  </si>
  <si>
    <t>Інші субвенції з місцевого бюджету (з обласного) на інвентаризацію земель (Краковецька, Кам"янобрідська сільські ради), НГО земель(Віжомлянська, Смолинська сільські ради)</t>
  </si>
  <si>
    <t xml:space="preserve">Субвенція з місцевого бюджету на  співфінансування  інвестиційних проектів (співфінансування обласної програми "Питна вода" на  будівництво водопролводу по вул. Польова у с..Страдч  Яворівського району Львівської області </t>
  </si>
  <si>
    <t>Інші субвенції з місцевого бюджету (Яворівська рада) на придбання матеріалів та обладнаня для відеоспостереження  Яворівського НВК ДНЗ -ЗОШ І ст.</t>
  </si>
  <si>
    <t>Інші субвенції з місцевого бюджету (Старичівська рада) на придбання  дитячих шаф ДНЗ Старичі-15000 грн., офісних стільців для Старицької ЗОШ І-ІІІ ст.-40000 грн.</t>
  </si>
  <si>
    <t>Інші субвенції з місцевого бюджету (Краковецька рада) для поточного ремонту системи водопостачання та водовідведення хімкабінету опорного закладу Краковецького ЗЗСО І-ІІІ ст-113500 грн.,  поточний ремонт приміщення кабінету трудового навчання опорного закладу Краоквецького ЗЗСО І-ІІІ ст.-54500 грн.</t>
  </si>
  <si>
    <t>КДБ 41054400</t>
  </si>
  <si>
    <t>Інші субвенції з районного бюджету на благоустрій населених пунктів ( вуличне освітлення, контейнери для ТПВ,  дитячі майданчики), інше</t>
  </si>
  <si>
    <t>Інші субвенції з місцевого бюджету (районного бюджету) на придбання обладнання для  КЗ ЛОР Судмедекспертиза</t>
  </si>
  <si>
    <t>Інші субвенції з місцевого бюджету (Краковецька рада)  на придбання аудіоапаратури для філії Морянецький ЗЗСО І ст. опорного закладу Краковецький ЗЗСО І-ІІІ ст. ім.Р.Шухевича -15000, придбання воріт для ДНЗ Краковець - 30000 грн.</t>
  </si>
  <si>
    <t xml:space="preserve"> на здійснення  заходів щодо соціально-економічного розвитку територій за рахунок відповідної субвенції з державного бюджету</t>
  </si>
  <si>
    <t>Субвенція з місцевого бюджету (районного) державному бюджету  на виконання програм соціально-економічного розвитку регіонів</t>
  </si>
  <si>
    <t>ТПКВКВ 9580</t>
  </si>
  <si>
    <t xml:space="preserve">Субвенція з місцевого бюджету (районного) на  виконання інвестиційних проектів (співфінансування "Амбулаторія групової прктики, с.Вербляни Яворівський район - нове будівництво"   </t>
  </si>
  <si>
    <t>Субвенція з місцевого бюджету(обласного) на будівництво мультифункціональних майданчиків для занять ігровими видами спорту за рахунок відповідної субвенції з державного бюджету</t>
  </si>
  <si>
    <t>Інші субвенції з місцевого бюджету (обласного бюджету) на будівництво мультифункціональних майданчиків для занять ігровими видами спорту за рахунок відповідної субвенції з  державного бюджету</t>
  </si>
  <si>
    <t>Субвенція з місцевого бюджету на  виконання інвестиційних проектів (з обласного) на будівництво ДДНЗ с.Карачинів - 300 тис.грн.; реконструкцію дороги вул.Львівська м.Яворів - 500 тис.грн.;будівництво спортивного комплексу з плавальним басейном м.Яворів -500 тис.грн.; будівництво ДНЗ Карачинів-1000 тис.грн.; реконструкція мереж вуличного освітлення с.І.Франкове 616 тис.грн.</t>
  </si>
  <si>
    <t>Інші субвенції місцевим бюджетам (з обласного бюджету) на запобігання виникнення надзвичайної ситуації та зриву опалювального сезону у м.Новояворівськ</t>
  </si>
  <si>
    <t>Субвенції місцевим бюджетам (з обласного бюджету) на запобігання виникнення надзвичайної ситуації та зриву опалювального сезону у м.Новояворівськ</t>
  </si>
  <si>
    <t>стор.1</t>
  </si>
  <si>
    <t>стор.2</t>
  </si>
  <si>
    <t>стор.3</t>
  </si>
  <si>
    <t>стор.4</t>
  </si>
  <si>
    <t>стор.5</t>
  </si>
  <si>
    <t>від  25.10.2019 № 531</t>
  </si>
  <si>
    <t>від  25.10.2019 №531</t>
  </si>
  <si>
    <t>від  25.10.2019  №531</t>
  </si>
  <si>
    <t xml:space="preserve">від  25.10.2019 №531 </t>
  </si>
  <si>
    <t>від   25.10.2019  №531</t>
  </si>
  <si>
    <t>КДБ 41053500</t>
  </si>
  <si>
    <t>Субвенції з місцевого бюджету (обласний бюджет) на фінансове забезпечення будівництва, реконструкції, ремонт та утримання доріг комунальної власності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</si>
</sst>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9">
    <font>
      <sz val="10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3.5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Arial Cyr"/>
      <charset val="204"/>
    </font>
    <font>
      <b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1" fontId="0" fillId="0" borderId="1" xfId="0" applyNumberFormat="1" applyBorder="1"/>
    <xf numFmtId="164" fontId="0" fillId="0" borderId="1" xfId="0" applyNumberFormat="1" applyBorder="1"/>
    <xf numFmtId="0" fontId="2" fillId="0" borderId="0" xfId="0" applyFont="1"/>
    <xf numFmtId="0" fontId="2" fillId="0" borderId="1" xfId="0" applyFont="1" applyBorder="1"/>
    <xf numFmtId="164" fontId="2" fillId="0" borderId="2" xfId="0" applyNumberFormat="1" applyFont="1" applyBorder="1"/>
    <xf numFmtId="1" fontId="2" fillId="0" borderId="1" xfId="0" applyNumberFormat="1" applyFont="1" applyBorder="1"/>
    <xf numFmtId="0" fontId="2" fillId="0" borderId="2" xfId="0" applyFont="1" applyBorder="1"/>
    <xf numFmtId="164" fontId="2" fillId="0" borderId="1" xfId="0" applyNumberFormat="1" applyFont="1" applyBorder="1"/>
    <xf numFmtId="0" fontId="0" fillId="0" borderId="0" xfId="0" applyBorder="1"/>
    <xf numFmtId="0" fontId="2" fillId="0" borderId="0" xfId="0" applyFont="1" applyBorder="1"/>
    <xf numFmtId="164" fontId="0" fillId="0" borderId="3" xfId="0" applyNumberFormat="1" applyBorder="1"/>
    <xf numFmtId="0" fontId="0" fillId="0" borderId="4" xfId="0" applyBorder="1"/>
    <xf numFmtId="0" fontId="2" fillId="0" borderId="3" xfId="0" applyFont="1" applyBorder="1"/>
    <xf numFmtId="0" fontId="6" fillId="0" borderId="0" xfId="0" applyFont="1" applyAlignment="1">
      <alignment wrapText="1"/>
    </xf>
    <xf numFmtId="0" fontId="5" fillId="0" borderId="0" xfId="0" applyFont="1"/>
    <xf numFmtId="0" fontId="4" fillId="0" borderId="0" xfId="0" applyFont="1"/>
    <xf numFmtId="0" fontId="5" fillId="0" borderId="0" xfId="0" applyFont="1" applyAlignment="1"/>
    <xf numFmtId="0" fontId="10" fillId="0" borderId="0" xfId="0" applyFont="1"/>
    <xf numFmtId="1" fontId="8" fillId="0" borderId="0" xfId="0" applyNumberFormat="1" applyFont="1" applyFill="1" applyBorder="1"/>
    <xf numFmtId="0" fontId="7" fillId="0" borderId="5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" fontId="11" fillId="0" borderId="0" xfId="0" applyNumberFormat="1" applyFont="1" applyBorder="1"/>
    <xf numFmtId="0" fontId="11" fillId="0" borderId="0" xfId="0" applyFont="1" applyBorder="1" applyAlignment="1">
      <alignment horizontal="left"/>
    </xf>
    <xf numFmtId="0" fontId="0" fillId="0" borderId="0" xfId="0" applyFont="1"/>
    <xf numFmtId="0" fontId="7" fillId="2" borderId="5" xfId="0" applyFont="1" applyFill="1" applyBorder="1" applyAlignment="1">
      <alignment wrapText="1"/>
    </xf>
    <xf numFmtId="0" fontId="7" fillId="2" borderId="11" xfId="0" applyFont="1" applyFill="1" applyBorder="1" applyAlignment="1">
      <alignment wrapText="1"/>
    </xf>
    <xf numFmtId="0" fontId="7" fillId="2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5" xfId="0" applyFont="1" applyBorder="1"/>
    <xf numFmtId="0" fontId="12" fillId="0" borderId="1" xfId="0" applyFont="1" applyBorder="1"/>
    <xf numFmtId="0" fontId="13" fillId="2" borderId="1" xfId="0" applyFont="1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1" fontId="13" fillId="0" borderId="5" xfId="0" applyNumberFormat="1" applyFont="1" applyBorder="1"/>
    <xf numFmtId="0" fontId="7" fillId="0" borderId="0" xfId="0" applyFont="1" applyBorder="1" applyAlignment="1">
      <alignment horizontal="left"/>
    </xf>
    <xf numFmtId="1" fontId="10" fillId="0" borderId="0" xfId="0" applyNumberFormat="1" applyFont="1"/>
    <xf numFmtId="0" fontId="14" fillId="0" borderId="5" xfId="0" applyFont="1" applyBorder="1"/>
    <xf numFmtId="0" fontId="7" fillId="2" borderId="1" xfId="0" applyFont="1" applyFill="1" applyBorder="1" applyAlignment="1">
      <alignment horizontal="center" vertical="center"/>
    </xf>
    <xf numFmtId="1" fontId="13" fillId="2" borderId="5" xfId="0" applyNumberFormat="1" applyFont="1" applyFill="1" applyBorder="1"/>
    <xf numFmtId="1" fontId="13" fillId="2" borderId="5" xfId="0" applyNumberFormat="1" applyFont="1" applyFill="1" applyBorder="1" applyAlignment="1">
      <alignment vertical="center" wrapText="1"/>
    </xf>
    <xf numFmtId="0" fontId="0" fillId="0" borderId="0" xfId="0" applyFont="1" applyAlignment="1"/>
    <xf numFmtId="0" fontId="7" fillId="0" borderId="0" xfId="0" applyFont="1" applyBorder="1" applyAlignment="1"/>
    <xf numFmtId="0" fontId="13" fillId="0" borderId="0" xfId="0" applyFont="1" applyBorder="1" applyAlignment="1"/>
    <xf numFmtId="0" fontId="16" fillId="0" borderId="0" xfId="0" applyFont="1" applyBorder="1" applyAlignment="1"/>
    <xf numFmtId="164" fontId="7" fillId="0" borderId="0" xfId="0" applyNumberFormat="1" applyFont="1" applyBorder="1" applyAlignment="1"/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3" fillId="2" borderId="1" xfId="0" applyNumberFormat="1" applyFont="1" applyFill="1" applyBorder="1"/>
    <xf numFmtId="165" fontId="13" fillId="2" borderId="1" xfId="0" applyNumberFormat="1" applyFont="1" applyFill="1" applyBorder="1"/>
    <xf numFmtId="2" fontId="13" fillId="2" borderId="5" xfId="0" applyNumberFormat="1" applyFont="1" applyFill="1" applyBorder="1"/>
    <xf numFmtId="2" fontId="15" fillId="0" borderId="5" xfId="0" applyNumberFormat="1" applyFont="1" applyBorder="1"/>
    <xf numFmtId="2" fontId="11" fillId="0" borderId="0" xfId="0" applyNumberFormat="1" applyFont="1" applyBorder="1" applyAlignment="1">
      <alignment horizontal="left"/>
    </xf>
    <xf numFmtId="0" fontId="0" fillId="0" borderId="6" xfId="0" applyFont="1" applyBorder="1" applyAlignment="1"/>
    <xf numFmtId="0" fontId="8" fillId="0" borderId="6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2" fontId="13" fillId="0" borderId="5" xfId="0" applyNumberFormat="1" applyFont="1" applyBorder="1"/>
    <xf numFmtId="0" fontId="8" fillId="0" borderId="0" xfId="0" applyFont="1" applyBorder="1" applyAlignment="1">
      <alignment horizontal="center"/>
    </xf>
    <xf numFmtId="1" fontId="8" fillId="0" borderId="0" xfId="0" applyNumberFormat="1" applyFont="1" applyBorder="1"/>
    <xf numFmtId="2" fontId="8" fillId="0" borderId="0" xfId="0" applyNumberFormat="1" applyFont="1" applyBorder="1"/>
    <xf numFmtId="1" fontId="15" fillId="0" borderId="5" xfId="0" applyNumberFormat="1" applyFont="1" applyBorder="1"/>
    <xf numFmtId="0" fontId="17" fillId="0" borderId="5" xfId="0" applyFont="1" applyBorder="1" applyAlignment="1">
      <alignment wrapText="1"/>
    </xf>
    <xf numFmtId="164" fontId="13" fillId="2" borderId="5" xfId="0" applyNumberFormat="1" applyFont="1" applyFill="1" applyBorder="1" applyAlignment="1">
      <alignment vertical="center" wrapText="1"/>
    </xf>
    <xf numFmtId="0" fontId="14" fillId="0" borderId="1" xfId="0" applyFont="1" applyBorder="1"/>
    <xf numFmtId="0" fontId="8" fillId="0" borderId="6" xfId="0" applyFont="1" applyBorder="1" applyAlignment="1">
      <alignment horizontal="center" wrapText="1"/>
    </xf>
    <xf numFmtId="0" fontId="5" fillId="5" borderId="0" xfId="0" applyFont="1" applyFill="1"/>
    <xf numFmtId="0" fontId="14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1" fontId="14" fillId="0" borderId="5" xfId="0" applyNumberFormat="1" applyFont="1" applyBorder="1" applyAlignment="1">
      <alignment horizontal="center"/>
    </xf>
    <xf numFmtId="0" fontId="17" fillId="0" borderId="0" xfId="0" applyFont="1" applyBorder="1" applyAlignment="1"/>
    <xf numFmtId="0" fontId="18" fillId="0" borderId="1" xfId="0" applyFont="1" applyBorder="1" applyAlignment="1">
      <alignment horizontal="center" vertical="center" wrapText="1"/>
    </xf>
    <xf numFmtId="1" fontId="0" fillId="0" borderId="0" xfId="0" applyNumberFormat="1" applyFont="1" applyAlignment="1"/>
    <xf numFmtId="0" fontId="0" fillId="5" borderId="0" xfId="0" applyFill="1"/>
    <xf numFmtId="0" fontId="5" fillId="5" borderId="0" xfId="0" applyFont="1" applyFill="1" applyAlignment="1"/>
    <xf numFmtId="0" fontId="6" fillId="0" borderId="0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 vertical="center" textRotation="90" wrapText="1"/>
    </xf>
    <xf numFmtId="0" fontId="8" fillId="2" borderId="3" xfId="0" applyFont="1" applyFill="1" applyBorder="1" applyAlignment="1">
      <alignment horizontal="center" vertical="center" textRotation="90" wrapText="1"/>
    </xf>
    <xf numFmtId="0" fontId="8" fillId="0" borderId="10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4"/>
  <sheetViews>
    <sheetView workbookViewId="0">
      <selection activeCell="A55" sqref="A55"/>
    </sheetView>
  </sheetViews>
  <sheetFormatPr defaultRowHeight="12.75"/>
  <cols>
    <col min="1" max="1" width="18.5703125" customWidth="1"/>
    <col min="2" max="10" width="0" hidden="1" customWidth="1"/>
    <col min="11" max="11" width="18.28515625" customWidth="1"/>
    <col min="12" max="12" width="0.140625" hidden="1" customWidth="1"/>
    <col min="13" max="13" width="19.140625" customWidth="1"/>
    <col min="14" max="14" width="9.140625" hidden="1" customWidth="1"/>
  </cols>
  <sheetData>
    <row r="1" spans="1:16" ht="39.75" customHeight="1">
      <c r="A1" s="82" t="s">
        <v>47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</row>
    <row r="5" spans="1:16" ht="18">
      <c r="A5" s="87"/>
      <c r="B5" s="87"/>
      <c r="C5" s="87"/>
      <c r="D5" s="87"/>
      <c r="E5" s="87"/>
      <c r="F5" s="87"/>
      <c r="G5" s="87"/>
      <c r="H5" s="87"/>
      <c r="I5" s="87"/>
      <c r="J5" s="87"/>
      <c r="K5" s="12"/>
      <c r="L5" s="12"/>
      <c r="M5" s="12"/>
      <c r="N5" s="12"/>
    </row>
    <row r="6" spans="1:16" ht="18">
      <c r="A6" s="89" t="s">
        <v>41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1"/>
    </row>
    <row r="7" spans="1:16">
      <c r="A7" s="83"/>
      <c r="B7" s="84"/>
      <c r="C7" s="84"/>
      <c r="D7" s="84"/>
      <c r="E7" s="84"/>
      <c r="F7" s="84"/>
      <c r="G7" s="84"/>
      <c r="H7" s="3"/>
      <c r="I7" s="3"/>
      <c r="J7" s="3"/>
      <c r="K7" s="85" t="s">
        <v>46</v>
      </c>
      <c r="L7" s="16"/>
      <c r="M7" s="85" t="s">
        <v>42</v>
      </c>
      <c r="N7" s="13"/>
      <c r="O7" s="85" t="s">
        <v>43</v>
      </c>
      <c r="P7" s="92"/>
    </row>
    <row r="8" spans="1:16">
      <c r="A8" s="84"/>
      <c r="B8" s="88"/>
      <c r="C8" s="88"/>
      <c r="D8" s="88"/>
      <c r="E8" s="88"/>
      <c r="F8" s="88"/>
      <c r="G8" s="88"/>
      <c r="H8" s="1"/>
      <c r="I8" s="1"/>
      <c r="J8" s="1"/>
      <c r="K8" s="86"/>
      <c r="L8" s="7"/>
      <c r="M8" s="86"/>
      <c r="N8" s="13"/>
      <c r="O8" s="86"/>
      <c r="P8" s="84"/>
    </row>
    <row r="9" spans="1:16" hidden="1">
      <c r="A9" s="3" t="s">
        <v>0</v>
      </c>
      <c r="B9" s="3">
        <v>0.9</v>
      </c>
      <c r="C9" s="3">
        <v>1.3</v>
      </c>
      <c r="D9" s="14">
        <f>+C9/B9*100</f>
        <v>144.44444444444443</v>
      </c>
      <c r="E9" s="3"/>
      <c r="F9" s="3"/>
      <c r="G9" s="3"/>
      <c r="H9" s="3"/>
      <c r="I9" s="3"/>
      <c r="J9" s="3"/>
      <c r="K9" s="3">
        <v>10900</v>
      </c>
      <c r="L9" s="3"/>
      <c r="M9" s="3">
        <v>11421</v>
      </c>
      <c r="N9" s="15"/>
      <c r="O9" s="5">
        <f>+M9/K9*100</f>
        <v>104.77981651376147</v>
      </c>
      <c r="P9" s="1">
        <f>+M9-K9</f>
        <v>521</v>
      </c>
    </row>
    <row r="10" spans="1:16" hidden="1">
      <c r="A10" s="1" t="s">
        <v>1</v>
      </c>
      <c r="B10" s="1">
        <v>4</v>
      </c>
      <c r="C10" s="2">
        <v>2.7</v>
      </c>
      <c r="D10" s="4">
        <f t="shared" ref="D10:D50" si="0">+C10/B10*100</f>
        <v>67.5</v>
      </c>
      <c r="E10" s="1"/>
      <c r="F10" s="1"/>
      <c r="G10" s="1"/>
      <c r="H10" s="1"/>
      <c r="I10" s="1"/>
      <c r="J10" s="1"/>
      <c r="K10" s="1">
        <v>23300</v>
      </c>
      <c r="L10" s="1"/>
      <c r="M10" s="1">
        <v>35841</v>
      </c>
      <c r="N10" s="2"/>
      <c r="O10" s="5">
        <f t="shared" ref="O10:O50" si="1">+M10/K10*100</f>
        <v>153.82403433476395</v>
      </c>
      <c r="P10" s="1">
        <f t="shared" ref="P10:P50" si="2">+M10-K10</f>
        <v>12541</v>
      </c>
    </row>
    <row r="11" spans="1:16" hidden="1">
      <c r="A11" s="1" t="s">
        <v>2</v>
      </c>
      <c r="B11" s="1">
        <v>0.6</v>
      </c>
      <c r="C11" s="2">
        <v>0.6</v>
      </c>
      <c r="D11" s="4">
        <f t="shared" si="0"/>
        <v>100</v>
      </c>
      <c r="E11" s="1"/>
      <c r="F11" s="1"/>
      <c r="G11" s="1"/>
      <c r="H11" s="1"/>
      <c r="I11" s="1"/>
      <c r="J11" s="1"/>
      <c r="K11" s="1">
        <v>7600</v>
      </c>
      <c r="L11" s="1"/>
      <c r="M11" s="1">
        <v>1559</v>
      </c>
      <c r="N11" s="2"/>
      <c r="O11" s="5">
        <f t="shared" si="1"/>
        <v>20.513157894736842</v>
      </c>
      <c r="P11" s="1">
        <f t="shared" si="2"/>
        <v>-6041</v>
      </c>
    </row>
    <row r="12" spans="1:16" hidden="1">
      <c r="A12" s="1" t="s">
        <v>3</v>
      </c>
      <c r="B12" s="1">
        <v>0.3</v>
      </c>
      <c r="C12" s="2">
        <v>0.2</v>
      </c>
      <c r="D12" s="4">
        <f t="shared" si="0"/>
        <v>66.666666666666671</v>
      </c>
      <c r="E12" s="1"/>
      <c r="F12" s="1"/>
      <c r="G12" s="1"/>
      <c r="H12" s="1"/>
      <c r="I12" s="1"/>
      <c r="J12" s="1"/>
      <c r="K12" s="1">
        <v>5640</v>
      </c>
      <c r="L12" s="1"/>
      <c r="M12" s="1">
        <v>4148</v>
      </c>
      <c r="N12" s="2"/>
      <c r="O12" s="5">
        <f t="shared" si="1"/>
        <v>73.546099290780148</v>
      </c>
      <c r="P12" s="1">
        <f t="shared" si="2"/>
        <v>-1492</v>
      </c>
    </row>
    <row r="13" spans="1:16" hidden="1">
      <c r="A13" s="1" t="s">
        <v>4</v>
      </c>
      <c r="B13" s="1">
        <v>2.6</v>
      </c>
      <c r="C13" s="2">
        <v>1.9</v>
      </c>
      <c r="D13" s="4">
        <f t="shared" si="0"/>
        <v>73.076923076923066</v>
      </c>
      <c r="E13" s="1"/>
      <c r="F13" s="1"/>
      <c r="G13" s="1"/>
      <c r="H13" s="1"/>
      <c r="I13" s="1"/>
      <c r="J13" s="1"/>
      <c r="K13" s="1">
        <v>34000</v>
      </c>
      <c r="L13" s="1"/>
      <c r="M13" s="1">
        <v>13104</v>
      </c>
      <c r="N13" s="2"/>
      <c r="O13" s="5">
        <f t="shared" si="1"/>
        <v>38.541176470588233</v>
      </c>
      <c r="P13" s="1">
        <f t="shared" si="2"/>
        <v>-20896</v>
      </c>
    </row>
    <row r="14" spans="1:16" hidden="1">
      <c r="A14" s="1" t="s">
        <v>5</v>
      </c>
      <c r="B14" s="1">
        <v>0.8</v>
      </c>
      <c r="C14" s="2">
        <v>0.6</v>
      </c>
      <c r="D14" s="4">
        <f t="shared" si="0"/>
        <v>74.999999999999986</v>
      </c>
      <c r="E14" s="1"/>
      <c r="F14" s="1"/>
      <c r="G14" s="1"/>
      <c r="H14" s="1"/>
      <c r="I14" s="1"/>
      <c r="J14" s="1"/>
      <c r="K14" s="1">
        <v>8420</v>
      </c>
      <c r="L14" s="1"/>
      <c r="M14" s="1">
        <v>11571</v>
      </c>
      <c r="N14" s="2"/>
      <c r="O14" s="5">
        <f t="shared" si="1"/>
        <v>137.42280285035628</v>
      </c>
      <c r="P14" s="1">
        <f t="shared" si="2"/>
        <v>3151</v>
      </c>
    </row>
    <row r="15" spans="1:16" hidden="1">
      <c r="A15" s="1" t="s">
        <v>6</v>
      </c>
      <c r="B15" s="1">
        <v>2</v>
      </c>
      <c r="C15" s="2">
        <v>2.7</v>
      </c>
      <c r="D15" s="4">
        <f t="shared" si="0"/>
        <v>135</v>
      </c>
      <c r="E15" s="1"/>
      <c r="F15" s="1"/>
      <c r="G15" s="1"/>
      <c r="H15" s="1"/>
      <c r="I15" s="1"/>
      <c r="J15" s="1"/>
      <c r="K15" s="1">
        <v>17400</v>
      </c>
      <c r="L15" s="1"/>
      <c r="M15" s="1">
        <v>11790</v>
      </c>
      <c r="N15" s="2"/>
      <c r="O15" s="5">
        <f t="shared" si="1"/>
        <v>67.758620689655174</v>
      </c>
      <c r="P15" s="1">
        <f t="shared" si="2"/>
        <v>-5610</v>
      </c>
    </row>
    <row r="16" spans="1:16" hidden="1">
      <c r="A16" s="1" t="s">
        <v>7</v>
      </c>
      <c r="B16" s="1">
        <v>0.9</v>
      </c>
      <c r="C16" s="2">
        <v>0.5</v>
      </c>
      <c r="D16" s="4">
        <f t="shared" si="0"/>
        <v>55.555555555555557</v>
      </c>
      <c r="E16" s="1"/>
      <c r="F16" s="1"/>
      <c r="G16" s="1"/>
      <c r="H16" s="1"/>
      <c r="I16" s="1"/>
      <c r="J16" s="1"/>
      <c r="K16" s="1">
        <v>4300</v>
      </c>
      <c r="L16" s="1"/>
      <c r="M16" s="1">
        <v>4918</v>
      </c>
      <c r="N16" s="2"/>
      <c r="O16" s="5">
        <f t="shared" si="1"/>
        <v>114.37209302325581</v>
      </c>
      <c r="P16" s="1">
        <f t="shared" si="2"/>
        <v>618</v>
      </c>
    </row>
    <row r="17" spans="1:16">
      <c r="A17" s="1" t="s">
        <v>8</v>
      </c>
      <c r="B17" s="1">
        <v>1.2</v>
      </c>
      <c r="C17" s="2">
        <v>2.2999999999999998</v>
      </c>
      <c r="D17" s="4">
        <f t="shared" si="0"/>
        <v>191.66666666666666</v>
      </c>
      <c r="E17" s="1"/>
      <c r="F17" s="1"/>
      <c r="G17" s="1"/>
      <c r="H17" s="1"/>
      <c r="I17" s="1"/>
      <c r="J17" s="1"/>
      <c r="K17" s="1">
        <v>36000</v>
      </c>
      <c r="L17" s="1"/>
      <c r="M17" s="1"/>
      <c r="N17" s="2"/>
      <c r="O17" s="5">
        <f t="shared" si="1"/>
        <v>0</v>
      </c>
      <c r="P17" s="1">
        <f t="shared" si="2"/>
        <v>-36000</v>
      </c>
    </row>
    <row r="18" spans="1:16" hidden="1">
      <c r="A18" s="1" t="s">
        <v>9</v>
      </c>
      <c r="B18" s="1">
        <v>0.2</v>
      </c>
      <c r="C18" s="2">
        <v>0.6</v>
      </c>
      <c r="D18" s="4"/>
      <c r="E18" s="1"/>
      <c r="F18" s="1"/>
      <c r="G18" s="1"/>
      <c r="H18" s="1"/>
      <c r="I18" s="1"/>
      <c r="J18" s="1"/>
      <c r="K18" s="1"/>
      <c r="L18" s="1"/>
      <c r="M18" s="1"/>
      <c r="N18" s="2"/>
      <c r="O18" s="5" t="e">
        <f t="shared" si="1"/>
        <v>#DIV/0!</v>
      </c>
      <c r="P18" s="1">
        <f t="shared" si="2"/>
        <v>0</v>
      </c>
    </row>
    <row r="19" spans="1:16" hidden="1">
      <c r="A19" s="1" t="s">
        <v>10</v>
      </c>
      <c r="B19" s="1">
        <v>1.7</v>
      </c>
      <c r="C19" s="2">
        <v>1.2</v>
      </c>
      <c r="D19" s="4">
        <f t="shared" si="0"/>
        <v>70.588235294117652</v>
      </c>
      <c r="E19" s="1"/>
      <c r="F19" s="1"/>
      <c r="G19" s="1"/>
      <c r="H19" s="1"/>
      <c r="I19" s="1"/>
      <c r="J19" s="1"/>
      <c r="K19" s="1"/>
      <c r="L19" s="1"/>
      <c r="M19" s="1"/>
      <c r="N19" s="2"/>
      <c r="O19" s="5" t="e">
        <f t="shared" si="1"/>
        <v>#DIV/0!</v>
      </c>
      <c r="P19" s="1">
        <f t="shared" si="2"/>
        <v>0</v>
      </c>
    </row>
    <row r="20" spans="1:16">
      <c r="A20" s="1" t="s">
        <v>11</v>
      </c>
      <c r="B20" s="1">
        <v>8.6999999999999993</v>
      </c>
      <c r="C20" s="2">
        <v>1.9</v>
      </c>
      <c r="D20" s="4">
        <f t="shared" si="0"/>
        <v>21.839080459770116</v>
      </c>
      <c r="E20" s="1"/>
      <c r="F20" s="1"/>
      <c r="G20" s="1"/>
      <c r="H20" s="1"/>
      <c r="I20" s="1"/>
      <c r="J20" s="1"/>
      <c r="K20" s="1">
        <v>120000</v>
      </c>
      <c r="L20" s="1"/>
      <c r="M20" s="1"/>
      <c r="N20" s="2"/>
      <c r="O20" s="5">
        <f t="shared" si="1"/>
        <v>0</v>
      </c>
      <c r="P20" s="1">
        <f t="shared" si="2"/>
        <v>-120000</v>
      </c>
    </row>
    <row r="21" spans="1:16" hidden="1">
      <c r="A21" s="1" t="s">
        <v>12</v>
      </c>
      <c r="B21" s="1">
        <v>0.7</v>
      </c>
      <c r="C21" s="2">
        <v>0.9</v>
      </c>
      <c r="D21" s="4">
        <f t="shared" si="0"/>
        <v>128.57142857142858</v>
      </c>
      <c r="E21" s="1"/>
      <c r="F21" s="1">
        <v>3.6</v>
      </c>
      <c r="G21" s="1"/>
      <c r="H21" s="1"/>
      <c r="I21" s="1"/>
      <c r="J21" s="1"/>
      <c r="K21" s="1"/>
      <c r="L21" s="1"/>
      <c r="M21" s="1"/>
      <c r="N21" s="2"/>
      <c r="O21" s="5" t="e">
        <f t="shared" si="1"/>
        <v>#DIV/0!</v>
      </c>
      <c r="P21" s="1">
        <f t="shared" si="2"/>
        <v>0</v>
      </c>
    </row>
    <row r="22" spans="1:16" hidden="1">
      <c r="A22" s="1" t="s">
        <v>13</v>
      </c>
      <c r="B22" s="1">
        <v>0.3</v>
      </c>
      <c r="C22" s="2">
        <v>1.3</v>
      </c>
      <c r="D22" s="4">
        <f t="shared" si="0"/>
        <v>433.33333333333337</v>
      </c>
      <c r="E22" s="1"/>
      <c r="F22" s="1"/>
      <c r="G22" s="1"/>
      <c r="H22" s="1"/>
      <c r="I22" s="1"/>
      <c r="J22" s="1"/>
      <c r="K22" s="1"/>
      <c r="L22" s="1"/>
      <c r="M22" s="1"/>
      <c r="N22" s="2"/>
      <c r="O22" s="5" t="e">
        <f t="shared" si="1"/>
        <v>#DIV/0!</v>
      </c>
      <c r="P22" s="1">
        <f t="shared" si="2"/>
        <v>0</v>
      </c>
    </row>
    <row r="23" spans="1:16" hidden="1">
      <c r="A23" s="1" t="s">
        <v>14</v>
      </c>
      <c r="B23" s="1">
        <v>2.2000000000000002</v>
      </c>
      <c r="C23" s="2">
        <v>1.6</v>
      </c>
      <c r="D23" s="4">
        <f t="shared" si="0"/>
        <v>72.727272727272734</v>
      </c>
      <c r="E23" s="1"/>
      <c r="F23" s="1"/>
      <c r="G23" s="1"/>
      <c r="H23" s="1"/>
      <c r="I23" s="1"/>
      <c r="J23" s="1"/>
      <c r="K23" s="1"/>
      <c r="L23" s="1"/>
      <c r="M23" s="1"/>
      <c r="N23" s="2"/>
      <c r="O23" s="5" t="e">
        <f t="shared" si="1"/>
        <v>#DIV/0!</v>
      </c>
      <c r="P23" s="1">
        <f t="shared" si="2"/>
        <v>0</v>
      </c>
    </row>
    <row r="24" spans="1:16" hidden="1">
      <c r="A24" s="1" t="s">
        <v>15</v>
      </c>
      <c r="B24" s="1">
        <v>1</v>
      </c>
      <c r="C24" s="2">
        <v>1.6</v>
      </c>
      <c r="D24" s="4">
        <f t="shared" si="0"/>
        <v>160</v>
      </c>
      <c r="E24" s="1"/>
      <c r="F24" s="1"/>
      <c r="G24" s="1"/>
      <c r="H24" s="1"/>
      <c r="I24" s="1"/>
      <c r="J24" s="1"/>
      <c r="K24" s="1"/>
      <c r="L24" s="1"/>
      <c r="M24" s="1"/>
      <c r="N24" s="2"/>
      <c r="O24" s="5" t="e">
        <f t="shared" si="1"/>
        <v>#DIV/0!</v>
      </c>
      <c r="P24" s="1">
        <f t="shared" si="2"/>
        <v>0</v>
      </c>
    </row>
    <row r="25" spans="1:16" hidden="1">
      <c r="A25" s="1" t="s">
        <v>16</v>
      </c>
      <c r="B25" s="1">
        <v>0.4</v>
      </c>
      <c r="C25" s="2">
        <v>12.8</v>
      </c>
      <c r="D25" s="4">
        <f t="shared" si="0"/>
        <v>3200</v>
      </c>
      <c r="E25" s="1"/>
      <c r="F25" s="1"/>
      <c r="G25" s="1"/>
      <c r="H25" s="1"/>
      <c r="I25" s="1"/>
      <c r="J25" s="1"/>
      <c r="K25" s="1"/>
      <c r="L25" s="1"/>
      <c r="M25" s="1"/>
      <c r="N25" s="2"/>
      <c r="O25" s="5" t="e">
        <f t="shared" si="1"/>
        <v>#DIV/0!</v>
      </c>
      <c r="P25" s="1">
        <f t="shared" si="2"/>
        <v>0</v>
      </c>
    </row>
    <row r="26" spans="1:16" hidden="1">
      <c r="A26" s="1" t="s">
        <v>17</v>
      </c>
      <c r="B26" s="1">
        <v>0.6</v>
      </c>
      <c r="C26" s="2">
        <v>0.5</v>
      </c>
      <c r="D26" s="4">
        <f t="shared" si="0"/>
        <v>83.333333333333343</v>
      </c>
      <c r="E26" s="1"/>
      <c r="F26" s="1"/>
      <c r="G26" s="1"/>
      <c r="H26" s="1"/>
      <c r="I26" s="1"/>
      <c r="J26" s="1"/>
      <c r="K26" s="1"/>
      <c r="L26" s="1"/>
      <c r="M26" s="1"/>
      <c r="N26" s="2"/>
      <c r="O26" s="5" t="e">
        <f t="shared" si="1"/>
        <v>#DIV/0!</v>
      </c>
      <c r="P26" s="1">
        <f t="shared" si="2"/>
        <v>0</v>
      </c>
    </row>
    <row r="27" spans="1:16" hidden="1">
      <c r="A27" s="1" t="s">
        <v>18</v>
      </c>
      <c r="B27" s="1">
        <v>2</v>
      </c>
      <c r="C27" s="2">
        <v>2.1</v>
      </c>
      <c r="D27" s="4">
        <f t="shared" si="0"/>
        <v>105</v>
      </c>
      <c r="E27" s="1"/>
      <c r="F27" s="1"/>
      <c r="G27" s="1"/>
      <c r="H27" s="1"/>
      <c r="I27" s="1"/>
      <c r="J27" s="1"/>
      <c r="K27" s="1"/>
      <c r="L27" s="1"/>
      <c r="M27" s="1"/>
      <c r="N27" s="2"/>
      <c r="O27" s="5" t="e">
        <f t="shared" si="1"/>
        <v>#DIV/0!</v>
      </c>
      <c r="P27" s="1">
        <f t="shared" si="2"/>
        <v>0</v>
      </c>
    </row>
    <row r="28" spans="1:16" hidden="1">
      <c r="A28" s="1" t="s">
        <v>19</v>
      </c>
      <c r="B28" s="1">
        <v>10</v>
      </c>
      <c r="C28" s="2">
        <v>2.5</v>
      </c>
      <c r="D28" s="4">
        <f t="shared" si="0"/>
        <v>25</v>
      </c>
      <c r="E28" s="1"/>
      <c r="F28" s="1"/>
      <c r="G28" s="1"/>
      <c r="H28" s="1"/>
      <c r="I28" s="1"/>
      <c r="J28" s="1"/>
      <c r="K28" s="1"/>
      <c r="L28" s="1"/>
      <c r="M28" s="1"/>
      <c r="N28" s="2"/>
      <c r="O28" s="5" t="e">
        <f t="shared" si="1"/>
        <v>#DIV/0!</v>
      </c>
      <c r="P28" s="1">
        <f t="shared" si="2"/>
        <v>0</v>
      </c>
    </row>
    <row r="29" spans="1:16" hidden="1">
      <c r="A29" s="1" t="s">
        <v>20</v>
      </c>
      <c r="B29" s="1">
        <v>2.2999999999999998</v>
      </c>
      <c r="C29" s="2">
        <v>6.6</v>
      </c>
      <c r="D29" s="4">
        <f t="shared" si="0"/>
        <v>286.95652173913044</v>
      </c>
      <c r="E29" s="1"/>
      <c r="F29" s="1"/>
      <c r="G29" s="1"/>
      <c r="H29" s="1"/>
      <c r="I29" s="1"/>
      <c r="J29" s="1"/>
      <c r="K29" s="1"/>
      <c r="L29" s="1"/>
      <c r="M29" s="1"/>
      <c r="N29" s="2"/>
      <c r="O29" s="5" t="e">
        <f t="shared" si="1"/>
        <v>#DIV/0!</v>
      </c>
      <c r="P29" s="1">
        <f t="shared" si="2"/>
        <v>0</v>
      </c>
    </row>
    <row r="30" spans="1:16" hidden="1">
      <c r="A30" s="1" t="s">
        <v>21</v>
      </c>
      <c r="B30" s="1">
        <v>1.6</v>
      </c>
      <c r="C30" s="2">
        <v>1.8</v>
      </c>
      <c r="D30" s="4">
        <f t="shared" si="0"/>
        <v>112.5</v>
      </c>
      <c r="E30" s="1"/>
      <c r="F30" s="1"/>
      <c r="G30" s="1"/>
      <c r="H30" s="1"/>
      <c r="I30" s="1"/>
      <c r="J30" s="1"/>
      <c r="K30" s="1"/>
      <c r="L30" s="1"/>
      <c r="M30" s="1"/>
      <c r="N30" s="2"/>
      <c r="O30" s="5" t="e">
        <f t="shared" si="1"/>
        <v>#DIV/0!</v>
      </c>
      <c r="P30" s="1">
        <f t="shared" si="2"/>
        <v>0</v>
      </c>
    </row>
    <row r="31" spans="1:16" hidden="1">
      <c r="A31" s="1" t="s">
        <v>22</v>
      </c>
      <c r="B31" s="1">
        <v>1</v>
      </c>
      <c r="C31" s="2">
        <v>1.9</v>
      </c>
      <c r="D31" s="4">
        <f t="shared" si="0"/>
        <v>190</v>
      </c>
      <c r="E31" s="1"/>
      <c r="F31" s="1"/>
      <c r="G31" s="1"/>
      <c r="H31" s="1"/>
      <c r="I31" s="1"/>
      <c r="J31" s="1"/>
      <c r="K31" s="1"/>
      <c r="L31" s="1"/>
      <c r="M31" s="1"/>
      <c r="N31" s="2"/>
      <c r="O31" s="5" t="e">
        <f t="shared" si="1"/>
        <v>#DIV/0!</v>
      </c>
      <c r="P31" s="1">
        <f t="shared" si="2"/>
        <v>0</v>
      </c>
    </row>
    <row r="32" spans="1:16">
      <c r="A32" s="1" t="s">
        <v>23</v>
      </c>
      <c r="B32" s="1">
        <v>1.8</v>
      </c>
      <c r="C32" s="2">
        <v>4</v>
      </c>
      <c r="D32" s="4">
        <f t="shared" si="0"/>
        <v>222.22222222222223</v>
      </c>
      <c r="E32" s="1"/>
      <c r="F32" s="1">
        <v>72</v>
      </c>
      <c r="G32" s="1"/>
      <c r="H32" s="1"/>
      <c r="I32" s="1"/>
      <c r="J32" s="1"/>
      <c r="K32" s="1">
        <v>150000</v>
      </c>
      <c r="L32" s="1"/>
      <c r="M32" s="1"/>
      <c r="N32" s="2"/>
      <c r="O32" s="5">
        <f t="shared" si="1"/>
        <v>0</v>
      </c>
      <c r="P32" s="1">
        <f t="shared" si="2"/>
        <v>-150000</v>
      </c>
    </row>
    <row r="33" spans="1:16" hidden="1">
      <c r="A33" s="1" t="s">
        <v>24</v>
      </c>
      <c r="B33" s="1">
        <v>1.4</v>
      </c>
      <c r="C33" s="2">
        <v>1.6</v>
      </c>
      <c r="D33" s="4">
        <f t="shared" si="0"/>
        <v>114.28571428571431</v>
      </c>
      <c r="E33" s="1"/>
      <c r="F33" s="1"/>
      <c r="G33" s="1"/>
      <c r="H33" s="1"/>
      <c r="I33" s="1"/>
      <c r="J33" s="1"/>
      <c r="K33" s="1"/>
      <c r="L33" s="1"/>
      <c r="M33" s="1"/>
      <c r="N33" s="2"/>
      <c r="O33" s="5" t="e">
        <f t="shared" si="1"/>
        <v>#DIV/0!</v>
      </c>
      <c r="P33" s="1">
        <f t="shared" si="2"/>
        <v>0</v>
      </c>
    </row>
    <row r="34" spans="1:16">
      <c r="A34" s="1" t="s">
        <v>25</v>
      </c>
      <c r="B34" s="1">
        <v>0.7</v>
      </c>
      <c r="C34" s="2">
        <v>1.1000000000000001</v>
      </c>
      <c r="D34" s="4">
        <f t="shared" si="0"/>
        <v>157.14285714285717</v>
      </c>
      <c r="E34" s="1"/>
      <c r="F34" s="1">
        <v>0.3</v>
      </c>
      <c r="G34" s="1"/>
      <c r="H34" s="1"/>
      <c r="I34" s="1"/>
      <c r="J34" s="1"/>
      <c r="K34" s="1">
        <v>4000</v>
      </c>
      <c r="L34" s="1"/>
      <c r="M34" s="1"/>
      <c r="N34" s="2"/>
      <c r="O34" s="5">
        <f t="shared" si="1"/>
        <v>0</v>
      </c>
      <c r="P34" s="1">
        <f t="shared" si="2"/>
        <v>-4000</v>
      </c>
    </row>
    <row r="35" spans="1:16" hidden="1">
      <c r="A35" s="1" t="s">
        <v>26</v>
      </c>
      <c r="B35" s="1">
        <v>0.5</v>
      </c>
      <c r="C35" s="2">
        <v>0.2</v>
      </c>
      <c r="D35" s="4">
        <f t="shared" si="0"/>
        <v>40</v>
      </c>
      <c r="E35" s="1"/>
      <c r="F35" s="1"/>
      <c r="G35" s="1"/>
      <c r="H35" s="1"/>
      <c r="I35" s="1"/>
      <c r="J35" s="1"/>
      <c r="K35" s="1">
        <v>2500</v>
      </c>
      <c r="L35" s="1"/>
      <c r="M35" s="1">
        <v>6084</v>
      </c>
      <c r="N35" s="2"/>
      <c r="O35" s="5" t="s">
        <v>44</v>
      </c>
      <c r="P35" s="1">
        <f t="shared" si="2"/>
        <v>3584</v>
      </c>
    </row>
    <row r="36" spans="1:16" hidden="1">
      <c r="A36" s="1" t="s">
        <v>27</v>
      </c>
      <c r="B36" s="1">
        <v>5</v>
      </c>
      <c r="C36" s="2">
        <v>9.1</v>
      </c>
      <c r="D36" s="4">
        <f t="shared" si="0"/>
        <v>181.99999999999997</v>
      </c>
      <c r="E36" s="1"/>
      <c r="F36" s="1"/>
      <c r="G36" s="1"/>
      <c r="H36" s="1"/>
      <c r="I36" s="1"/>
      <c r="J36" s="1"/>
      <c r="K36" s="1">
        <v>22500</v>
      </c>
      <c r="L36" s="1"/>
      <c r="M36" s="1">
        <v>23953</v>
      </c>
      <c r="N36" s="2"/>
      <c r="O36" s="5">
        <f t="shared" si="1"/>
        <v>106.45777777777778</v>
      </c>
      <c r="P36" s="1">
        <f t="shared" si="2"/>
        <v>1453</v>
      </c>
    </row>
    <row r="37" spans="1:16" hidden="1">
      <c r="A37" s="1" t="s">
        <v>28</v>
      </c>
      <c r="B37" s="1">
        <v>1.1000000000000001</v>
      </c>
      <c r="C37" s="2">
        <v>1</v>
      </c>
      <c r="D37" s="4">
        <f t="shared" si="0"/>
        <v>90.909090909090907</v>
      </c>
      <c r="E37" s="1"/>
      <c r="F37" s="1"/>
      <c r="G37" s="1"/>
      <c r="H37" s="1"/>
      <c r="I37" s="1"/>
      <c r="J37" s="1"/>
      <c r="K37" s="1">
        <v>6200</v>
      </c>
      <c r="L37" s="1"/>
      <c r="M37" s="1">
        <v>12076</v>
      </c>
      <c r="N37" s="2"/>
      <c r="O37" s="5" t="s">
        <v>45</v>
      </c>
      <c r="P37" s="1">
        <f t="shared" si="2"/>
        <v>5876</v>
      </c>
    </row>
    <row r="38" spans="1:16" hidden="1">
      <c r="A38" s="1" t="s">
        <v>29</v>
      </c>
      <c r="B38" s="1">
        <v>4</v>
      </c>
      <c r="C38" s="2">
        <v>3.5</v>
      </c>
      <c r="D38" s="4">
        <f t="shared" si="0"/>
        <v>87.5</v>
      </c>
      <c r="E38" s="1"/>
      <c r="F38" s="1"/>
      <c r="G38" s="1"/>
      <c r="H38" s="1"/>
      <c r="I38" s="1"/>
      <c r="J38" s="1"/>
      <c r="K38" s="1">
        <v>6500</v>
      </c>
      <c r="L38" s="1"/>
      <c r="M38" s="1">
        <v>5676</v>
      </c>
      <c r="N38" s="2"/>
      <c r="O38" s="5">
        <f t="shared" si="1"/>
        <v>87.323076923076925</v>
      </c>
      <c r="P38" s="1">
        <f t="shared" si="2"/>
        <v>-824</v>
      </c>
    </row>
    <row r="39" spans="1:16" hidden="1">
      <c r="A39" s="1" t="s">
        <v>30</v>
      </c>
      <c r="B39" s="1">
        <v>1.6</v>
      </c>
      <c r="C39" s="2">
        <v>2.2000000000000002</v>
      </c>
      <c r="D39" s="4">
        <f t="shared" si="0"/>
        <v>137.5</v>
      </c>
      <c r="E39" s="1"/>
      <c r="F39" s="1"/>
      <c r="G39" s="1"/>
      <c r="H39" s="1"/>
      <c r="I39" s="1">
        <v>15.8</v>
      </c>
      <c r="J39" s="1"/>
      <c r="K39" s="1">
        <v>12100</v>
      </c>
      <c r="L39" s="1"/>
      <c r="M39" s="1">
        <v>14154</v>
      </c>
      <c r="N39" s="2"/>
      <c r="O39" s="5">
        <f t="shared" si="1"/>
        <v>116.97520661157024</v>
      </c>
      <c r="P39" s="1">
        <f t="shared" si="2"/>
        <v>2054</v>
      </c>
    </row>
    <row r="40" spans="1:16">
      <c r="A40" s="7" t="s">
        <v>31</v>
      </c>
      <c r="B40" s="7">
        <f>SUM(B9:B39)</f>
        <v>62.099999999999994</v>
      </c>
      <c r="C40" s="8">
        <f>SUM(C9:C39)</f>
        <v>72.800000000000011</v>
      </c>
      <c r="D40" s="9">
        <f t="shared" si="0"/>
        <v>117.23027375201292</v>
      </c>
      <c r="E40" s="10"/>
      <c r="F40" s="10">
        <f>SUM(F9:F39)</f>
        <v>75.899999999999991</v>
      </c>
      <c r="G40" s="7"/>
      <c r="H40" s="10"/>
      <c r="I40" s="10">
        <f>SUM(I9:I39)</f>
        <v>15.8</v>
      </c>
      <c r="J40" s="7"/>
      <c r="K40" s="7">
        <f>SUM(K17:K34)</f>
        <v>310000</v>
      </c>
      <c r="L40" s="7"/>
      <c r="M40" s="7">
        <f>SUM(M17:M34)</f>
        <v>0</v>
      </c>
      <c r="N40" s="10"/>
      <c r="O40" s="11">
        <f t="shared" si="1"/>
        <v>0</v>
      </c>
      <c r="P40" s="7">
        <f t="shared" si="2"/>
        <v>-310000</v>
      </c>
    </row>
    <row r="41" spans="1:16">
      <c r="A41" s="1" t="s">
        <v>32</v>
      </c>
      <c r="B41" s="1">
        <v>11.8</v>
      </c>
      <c r="C41" s="2">
        <v>16</v>
      </c>
      <c r="D41" s="4">
        <f t="shared" si="0"/>
        <v>135.59322033898303</v>
      </c>
      <c r="E41" s="1">
        <v>7</v>
      </c>
      <c r="F41" s="1">
        <v>2.2999999999999998</v>
      </c>
      <c r="G41" s="5">
        <f t="shared" ref="G41:G48" si="3">+F41/E41*100</f>
        <v>32.857142857142854</v>
      </c>
      <c r="H41" s="1"/>
      <c r="I41" s="1"/>
      <c r="J41" s="1"/>
      <c r="K41" s="1">
        <v>45700</v>
      </c>
      <c r="L41" s="1"/>
      <c r="M41" s="1">
        <v>31404</v>
      </c>
      <c r="N41" s="2"/>
      <c r="O41" s="5">
        <f t="shared" si="1"/>
        <v>68.717724288840259</v>
      </c>
      <c r="P41" s="1">
        <f t="shared" si="2"/>
        <v>-14296</v>
      </c>
    </row>
    <row r="42" spans="1:16">
      <c r="A42" s="1" t="s">
        <v>33</v>
      </c>
      <c r="B42" s="1">
        <v>5.2</v>
      </c>
      <c r="C42" s="2">
        <v>6.9</v>
      </c>
      <c r="D42" s="4">
        <f t="shared" si="0"/>
        <v>132.69230769230768</v>
      </c>
      <c r="E42" s="1">
        <v>70</v>
      </c>
      <c r="F42" s="1">
        <v>2.2000000000000002</v>
      </c>
      <c r="G42" s="5">
        <f t="shared" si="3"/>
        <v>3.1428571428571432</v>
      </c>
      <c r="H42" s="1"/>
      <c r="I42" s="1"/>
      <c r="J42" s="1"/>
      <c r="K42" s="1">
        <v>100000</v>
      </c>
      <c r="L42" s="1"/>
      <c r="M42" s="1"/>
      <c r="N42" s="2"/>
      <c r="O42" s="5">
        <f t="shared" si="1"/>
        <v>0</v>
      </c>
      <c r="P42" s="1">
        <f t="shared" si="2"/>
        <v>-100000</v>
      </c>
    </row>
    <row r="43" spans="1:16">
      <c r="A43" s="1" t="s">
        <v>34</v>
      </c>
      <c r="B43" s="1">
        <v>5</v>
      </c>
      <c r="C43" s="2">
        <v>5.0999999999999996</v>
      </c>
      <c r="D43" s="4">
        <f t="shared" si="0"/>
        <v>102</v>
      </c>
      <c r="E43" s="1">
        <v>20</v>
      </c>
      <c r="F43" s="1">
        <v>2.2000000000000002</v>
      </c>
      <c r="G43" s="1">
        <f t="shared" si="3"/>
        <v>11.000000000000002</v>
      </c>
      <c r="H43" s="1"/>
      <c r="I43" s="1"/>
      <c r="J43" s="1"/>
      <c r="K43" s="1">
        <v>10000</v>
      </c>
      <c r="L43" s="1"/>
      <c r="M43" s="1">
        <v>4936</v>
      </c>
      <c r="N43" s="2"/>
      <c r="O43" s="5">
        <f t="shared" si="1"/>
        <v>49.36</v>
      </c>
      <c r="P43" s="1">
        <f t="shared" si="2"/>
        <v>-5064</v>
      </c>
    </row>
    <row r="44" spans="1:16" hidden="1">
      <c r="A44" s="1" t="s">
        <v>35</v>
      </c>
      <c r="B44" s="1">
        <v>6.9</v>
      </c>
      <c r="C44" s="2">
        <v>54</v>
      </c>
      <c r="D44" s="4">
        <f t="shared" si="0"/>
        <v>782.60869565217388</v>
      </c>
      <c r="E44" s="1">
        <v>6.8</v>
      </c>
      <c r="F44" s="1">
        <v>1.2</v>
      </c>
      <c r="G44" s="5">
        <f t="shared" si="3"/>
        <v>17.647058823529413</v>
      </c>
      <c r="H44" s="1"/>
      <c r="I44" s="1"/>
      <c r="J44" s="1"/>
      <c r="K44" s="1">
        <v>149900</v>
      </c>
      <c r="L44" s="1"/>
      <c r="M44" s="1">
        <v>112802</v>
      </c>
      <c r="N44" s="2"/>
      <c r="O44" s="5">
        <f t="shared" si="1"/>
        <v>75.251501000667105</v>
      </c>
      <c r="P44" s="1">
        <f t="shared" si="2"/>
        <v>-37098</v>
      </c>
    </row>
    <row r="45" spans="1:16">
      <c r="A45" s="7" t="s">
        <v>31</v>
      </c>
      <c r="B45" s="7">
        <f>SUM(B41:B44)</f>
        <v>28.9</v>
      </c>
      <c r="C45" s="10">
        <f>SUM(C41:C44)</f>
        <v>82</v>
      </c>
      <c r="D45" s="9">
        <f t="shared" si="0"/>
        <v>283.73702422145328</v>
      </c>
      <c r="E45" s="10">
        <f>SUM(E41:E44)</f>
        <v>103.8</v>
      </c>
      <c r="F45" s="10">
        <f>SUM(F41:F44)</f>
        <v>7.9</v>
      </c>
      <c r="G45" s="11">
        <f t="shared" si="3"/>
        <v>7.6107899807321768</v>
      </c>
      <c r="H45" s="10"/>
      <c r="I45" s="10">
        <f>SUM(I41:I44)</f>
        <v>0</v>
      </c>
      <c r="J45" s="7"/>
      <c r="K45" s="7">
        <f>+K41+K42+K43</f>
        <v>155700</v>
      </c>
      <c r="L45" s="7"/>
      <c r="M45" s="7">
        <f>+M41+M42+M43</f>
        <v>36340</v>
      </c>
      <c r="N45" s="10"/>
      <c r="O45" s="11">
        <f t="shared" si="1"/>
        <v>23.33975594091201</v>
      </c>
      <c r="P45" s="7">
        <f t="shared" si="2"/>
        <v>-119360</v>
      </c>
    </row>
    <row r="46" spans="1:16">
      <c r="A46" s="1" t="s">
        <v>36</v>
      </c>
      <c r="B46" s="1">
        <v>42.6</v>
      </c>
      <c r="C46" s="2">
        <v>44.5</v>
      </c>
      <c r="D46" s="4">
        <f t="shared" si="0"/>
        <v>104.4600938967136</v>
      </c>
      <c r="E46" s="1">
        <v>205.3</v>
      </c>
      <c r="F46" s="1">
        <v>24</v>
      </c>
      <c r="G46" s="5">
        <f t="shared" si="3"/>
        <v>11.690209449585971</v>
      </c>
      <c r="H46" s="1">
        <v>15</v>
      </c>
      <c r="I46" s="1">
        <v>7.2</v>
      </c>
      <c r="J46" s="1">
        <f>+I46/H46*100</f>
        <v>48.000000000000007</v>
      </c>
      <c r="K46" s="1">
        <v>531000</v>
      </c>
      <c r="L46" s="1"/>
      <c r="M46" s="1">
        <v>3177</v>
      </c>
      <c r="N46" s="2"/>
      <c r="O46" s="5">
        <f t="shared" si="1"/>
        <v>0.59830508474576272</v>
      </c>
      <c r="P46" s="1">
        <f t="shared" si="2"/>
        <v>-527823</v>
      </c>
    </row>
    <row r="47" spans="1:16">
      <c r="A47" s="1" t="s">
        <v>37</v>
      </c>
      <c r="B47" s="1">
        <v>52.7</v>
      </c>
      <c r="C47" s="2">
        <v>40.200000000000003</v>
      </c>
      <c r="D47" s="4">
        <f t="shared" si="0"/>
        <v>76.280834914611006</v>
      </c>
      <c r="E47" s="1">
        <v>133.69999999999999</v>
      </c>
      <c r="F47" s="1">
        <v>67.599999999999994</v>
      </c>
      <c r="G47" s="5">
        <f t="shared" si="3"/>
        <v>50.560957367240093</v>
      </c>
      <c r="H47" s="1">
        <v>8.8000000000000007</v>
      </c>
      <c r="I47" s="1">
        <v>16.3</v>
      </c>
      <c r="J47" s="5">
        <f>+I47/H47*100</f>
        <v>185.22727272727272</v>
      </c>
      <c r="K47" s="1">
        <v>551500</v>
      </c>
      <c r="L47" s="1"/>
      <c r="M47" s="1">
        <v>55378</v>
      </c>
      <c r="N47" s="2"/>
      <c r="O47" s="5">
        <f t="shared" si="1"/>
        <v>10.041341795104261</v>
      </c>
      <c r="P47" s="1">
        <f t="shared" si="2"/>
        <v>-496122</v>
      </c>
    </row>
    <row r="48" spans="1:16">
      <c r="A48" s="7" t="s">
        <v>38</v>
      </c>
      <c r="B48" s="7">
        <f>SUM(B46:B47)</f>
        <v>95.300000000000011</v>
      </c>
      <c r="C48" s="10">
        <f>SUM(C46:C47)</f>
        <v>84.7</v>
      </c>
      <c r="D48" s="9">
        <f t="shared" si="0"/>
        <v>88.877229800629593</v>
      </c>
      <c r="E48" s="10">
        <f>SUM(E46:E47)</f>
        <v>339</v>
      </c>
      <c r="F48" s="10">
        <f>SUM(F46:F47)</f>
        <v>91.6</v>
      </c>
      <c r="G48" s="11">
        <f t="shared" si="3"/>
        <v>27.020648967551619</v>
      </c>
      <c r="H48" s="10">
        <f>SUM(H46:H47)</f>
        <v>23.8</v>
      </c>
      <c r="I48" s="10">
        <f>SUM(I46:I47)</f>
        <v>23.5</v>
      </c>
      <c r="J48" s="11">
        <f>+I48/H48*100</f>
        <v>98.739495798319325</v>
      </c>
      <c r="K48" s="7">
        <f>SUM(K46:K47)</f>
        <v>1082500</v>
      </c>
      <c r="L48" s="7"/>
      <c r="M48" s="7">
        <f>SUM(M46:M47)</f>
        <v>58555</v>
      </c>
      <c r="N48" s="10"/>
      <c r="O48" s="11">
        <f t="shared" si="1"/>
        <v>5.4092378752886834</v>
      </c>
      <c r="P48" s="7">
        <f t="shared" si="2"/>
        <v>-1023945</v>
      </c>
    </row>
    <row r="49" spans="1:16" hidden="1">
      <c r="A49" s="1" t="s">
        <v>39</v>
      </c>
      <c r="B49" s="1">
        <v>0</v>
      </c>
      <c r="C49" s="2">
        <v>4.8</v>
      </c>
      <c r="D49" s="4"/>
      <c r="E49" s="1"/>
      <c r="F49" s="1">
        <v>2.7</v>
      </c>
      <c r="G49" s="5"/>
      <c r="H49" s="1">
        <v>7.4</v>
      </c>
      <c r="I49" s="1">
        <v>2.2999999999999998</v>
      </c>
      <c r="J49" s="5">
        <f>+I49/H49*100</f>
        <v>31.081081081081074</v>
      </c>
      <c r="K49" s="1">
        <v>1512500</v>
      </c>
      <c r="L49" s="1"/>
      <c r="M49" s="1">
        <v>1394813</v>
      </c>
      <c r="N49" s="2"/>
      <c r="O49" s="5">
        <f t="shared" si="1"/>
        <v>92.219041322314055</v>
      </c>
      <c r="P49" s="1">
        <f t="shared" si="2"/>
        <v>-117687</v>
      </c>
    </row>
    <row r="50" spans="1:16">
      <c r="A50" s="7" t="s">
        <v>40</v>
      </c>
      <c r="B50" s="7">
        <f>SUM(B40+B45+B48)</f>
        <v>186.3</v>
      </c>
      <c r="C50" s="8">
        <f>+C40+C45+C48+C49</f>
        <v>244.3</v>
      </c>
      <c r="D50" s="11">
        <f t="shared" si="0"/>
        <v>131.13258185721955</v>
      </c>
      <c r="E50" s="10">
        <f>SUM(E49+E40+E45+E48)</f>
        <v>442.8</v>
      </c>
      <c r="F50" s="10">
        <f>SUM(F40+F45+F48+F49)</f>
        <v>178.09999999999997</v>
      </c>
      <c r="G50" s="11">
        <f>+F50/E50*100</f>
        <v>40.221318879855453</v>
      </c>
      <c r="H50" s="10">
        <f>SUM(H49+H40+H45+H48)</f>
        <v>31.200000000000003</v>
      </c>
      <c r="I50" s="10">
        <f>SUM(I40+I45+I48+I49)</f>
        <v>41.599999999999994</v>
      </c>
      <c r="J50" s="11">
        <f>+I50/H50*100</f>
        <v>133.33333333333331</v>
      </c>
      <c r="K50" s="7">
        <f>+K40+K45+K48</f>
        <v>1548200</v>
      </c>
      <c r="L50" s="7"/>
      <c r="M50" s="7">
        <f>+M40+M45+M48</f>
        <v>94895</v>
      </c>
      <c r="N50" s="10"/>
      <c r="O50" s="11">
        <f t="shared" si="1"/>
        <v>6.1293760496059937</v>
      </c>
      <c r="P50" s="7">
        <f t="shared" si="2"/>
        <v>-1453305</v>
      </c>
    </row>
    <row r="54" spans="1:16" s="6" customFormat="1">
      <c r="A54" s="6" t="s">
        <v>48</v>
      </c>
    </row>
  </sheetData>
  <mergeCells count="14">
    <mergeCell ref="A1:O1"/>
    <mergeCell ref="A7:A8"/>
    <mergeCell ref="O7:O8"/>
    <mergeCell ref="A5:J5"/>
    <mergeCell ref="F7:F8"/>
    <mergeCell ref="G7:G8"/>
    <mergeCell ref="B7:B8"/>
    <mergeCell ref="C7:C8"/>
    <mergeCell ref="D7:D8"/>
    <mergeCell ref="A6:P6"/>
    <mergeCell ref="P7:P8"/>
    <mergeCell ref="E7:E8"/>
    <mergeCell ref="K7:K8"/>
    <mergeCell ref="M7:M8"/>
  </mergeCells>
  <phoneticPr fontId="0" type="noConversion"/>
  <pageMargins left="0.33" right="0.25" top="1" bottom="1" header="0.5" footer="0.5"/>
  <pageSetup paperSize="9" orientation="portrait" horizontalDpi="120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DI58"/>
  <sheetViews>
    <sheetView tabSelected="1" zoomScale="70" zoomScaleNormal="70" workbookViewId="0">
      <pane xSplit="3" ySplit="9" topLeftCell="AN34" activePane="bottomRight" state="frozen"/>
      <selection pane="topRight" activeCell="K1" sqref="K1"/>
      <selection pane="bottomLeft" activeCell="A10" sqref="A10"/>
      <selection pane="bottomRight" activeCell="AG52" sqref="AG52"/>
    </sheetView>
  </sheetViews>
  <sheetFormatPr defaultRowHeight="12.75"/>
  <cols>
    <col min="1" max="1" width="2.5703125" customWidth="1"/>
    <col min="2" max="2" width="19.5703125" customWidth="1"/>
    <col min="3" max="6" width="14.85546875" customWidth="1"/>
    <col min="7" max="10" width="14.140625" customWidth="1"/>
    <col min="11" max="32" width="13.28515625" customWidth="1"/>
    <col min="33" max="33" width="11.85546875" customWidth="1"/>
    <col min="34" max="34" width="15.28515625" customWidth="1"/>
    <col min="35" max="35" width="16.7109375" customWidth="1"/>
    <col min="36" max="37" width="14.140625" customWidth="1"/>
    <col min="38" max="38" width="13.5703125" customWidth="1"/>
    <col min="39" max="55" width="14.140625" customWidth="1"/>
    <col min="56" max="57" width="11.7109375" customWidth="1"/>
    <col min="58" max="58" width="11" customWidth="1"/>
    <col min="59" max="80" width="14.42578125" customWidth="1"/>
    <col min="81" max="81" width="18" customWidth="1"/>
    <col min="82" max="86" width="12.42578125" customWidth="1"/>
    <col min="87" max="87" width="16.42578125" customWidth="1"/>
    <col min="88" max="88" width="12.85546875" customWidth="1"/>
    <col min="89" max="92" width="12.42578125" customWidth="1"/>
  </cols>
  <sheetData>
    <row r="1" spans="2:113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18"/>
      <c r="O1" s="21"/>
      <c r="P1" s="21"/>
      <c r="Q1" s="21"/>
      <c r="R1" s="21"/>
      <c r="S1" s="21"/>
      <c r="T1" s="21"/>
      <c r="U1" s="18" t="s">
        <v>90</v>
      </c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18"/>
      <c r="AK1" s="21"/>
      <c r="AL1" s="21"/>
      <c r="AM1" s="21"/>
      <c r="AN1" s="18" t="s">
        <v>90</v>
      </c>
      <c r="AO1" s="21"/>
      <c r="AP1" s="18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G1" s="18"/>
      <c r="BH1" s="18"/>
      <c r="BI1" s="18"/>
      <c r="BJ1" s="18" t="s">
        <v>90</v>
      </c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 t="s">
        <v>90</v>
      </c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W1" s="18" t="s">
        <v>90</v>
      </c>
    </row>
    <row r="2" spans="2:113"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21"/>
      <c r="P2" s="21"/>
      <c r="Q2" s="21"/>
      <c r="R2" s="21"/>
      <c r="S2" s="21"/>
      <c r="T2" s="21"/>
      <c r="U2" s="18" t="s">
        <v>80</v>
      </c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18"/>
      <c r="AK2" s="43"/>
      <c r="AL2" s="43"/>
      <c r="AM2" s="21"/>
      <c r="AN2" s="18" t="s">
        <v>80</v>
      </c>
      <c r="AO2" s="21"/>
      <c r="AP2" s="18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G2" s="18"/>
      <c r="BH2" s="18"/>
      <c r="BI2" s="18"/>
      <c r="BJ2" s="18" t="s">
        <v>80</v>
      </c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 t="s">
        <v>80</v>
      </c>
      <c r="CE2" s="72"/>
      <c r="CF2" s="72"/>
      <c r="CG2" s="72"/>
      <c r="CH2" s="72"/>
      <c r="CI2" s="72"/>
      <c r="CJ2" s="72"/>
      <c r="CK2" s="72"/>
      <c r="CL2" s="72"/>
      <c r="CM2" s="18"/>
      <c r="CN2" s="18"/>
      <c r="CO2" s="18"/>
      <c r="CW2" s="18" t="s">
        <v>80</v>
      </c>
    </row>
    <row r="3" spans="2:113">
      <c r="N3" s="18"/>
      <c r="U3" s="18" t="s">
        <v>227</v>
      </c>
      <c r="AJ3" s="18"/>
      <c r="AN3" s="18" t="s">
        <v>226</v>
      </c>
      <c r="AP3" s="18"/>
      <c r="BG3" s="18"/>
      <c r="BH3" s="18"/>
      <c r="BI3" s="18"/>
      <c r="BJ3" s="18" t="s">
        <v>225</v>
      </c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 t="s">
        <v>224</v>
      </c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W3" s="18" t="s">
        <v>228</v>
      </c>
    </row>
    <row r="4" spans="2:113">
      <c r="H4" s="79"/>
      <c r="I4" s="79"/>
      <c r="J4" s="79"/>
      <c r="K4" s="79"/>
      <c r="L4" s="79"/>
      <c r="M4" s="79"/>
      <c r="N4" s="80"/>
      <c r="O4" s="79"/>
      <c r="P4" s="79"/>
      <c r="Q4" s="79"/>
      <c r="R4" s="79"/>
      <c r="S4" s="79"/>
      <c r="U4" s="20" t="s">
        <v>96</v>
      </c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J4" s="20"/>
      <c r="AN4" s="20" t="s">
        <v>96</v>
      </c>
      <c r="AP4" s="20"/>
      <c r="BG4" s="20"/>
      <c r="BH4" s="20"/>
      <c r="BI4" s="20"/>
      <c r="BJ4" s="20" t="s">
        <v>96</v>
      </c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 t="s">
        <v>96</v>
      </c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W4" s="20" t="s">
        <v>96</v>
      </c>
    </row>
    <row r="5" spans="2:113" ht="12.75" customHeight="1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20"/>
      <c r="O5" s="17"/>
      <c r="P5" s="17"/>
      <c r="Q5" s="17"/>
      <c r="R5" s="17"/>
      <c r="S5" s="17"/>
      <c r="T5" s="17"/>
      <c r="U5" s="20" t="s">
        <v>97</v>
      </c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20"/>
      <c r="AK5" s="17"/>
      <c r="AL5" s="17"/>
      <c r="AM5" s="17"/>
      <c r="AN5" s="20" t="s">
        <v>97</v>
      </c>
      <c r="AO5" s="17"/>
      <c r="AP5" s="20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20"/>
      <c r="BH5" s="20"/>
      <c r="BI5" s="20"/>
      <c r="BJ5" s="20" t="s">
        <v>97</v>
      </c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 t="s">
        <v>97</v>
      </c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W5" s="20" t="s">
        <v>97</v>
      </c>
    </row>
    <row r="6" spans="2:113" ht="19.5" customHeight="1">
      <c r="B6" s="105" t="s">
        <v>99</v>
      </c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74"/>
      <c r="R6" s="74"/>
      <c r="S6" s="74"/>
      <c r="T6" s="74"/>
      <c r="U6" s="74"/>
      <c r="V6" s="74"/>
      <c r="W6" s="74"/>
      <c r="X6" s="105" t="s">
        <v>99</v>
      </c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  <c r="AQ6" s="105"/>
      <c r="AR6" s="105" t="s">
        <v>99</v>
      </c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  <c r="BG6" s="105"/>
      <c r="BH6" s="105"/>
      <c r="BI6" s="105"/>
      <c r="BJ6" s="105"/>
      <c r="BK6" s="105"/>
      <c r="BL6" s="105"/>
      <c r="BM6" s="105" t="s">
        <v>99</v>
      </c>
      <c r="BN6" s="105"/>
      <c r="BO6" s="105"/>
      <c r="BP6" s="105"/>
      <c r="BQ6" s="105"/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81"/>
      <c r="CI6" s="81"/>
      <c r="CJ6" s="81"/>
      <c r="CK6" s="81"/>
      <c r="CL6" s="81"/>
      <c r="CM6" s="81"/>
      <c r="CN6" s="81"/>
      <c r="CO6" s="105" t="s">
        <v>99</v>
      </c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5"/>
      <c r="DA6" s="105"/>
      <c r="DB6" s="105"/>
      <c r="DC6" s="105"/>
      <c r="DD6" s="105"/>
      <c r="DE6" s="105"/>
      <c r="DF6" s="105"/>
      <c r="DG6" s="105"/>
      <c r="DH6" s="105"/>
      <c r="DI6" s="105"/>
    </row>
    <row r="7" spans="2:113" ht="12.75" customHeight="1">
      <c r="B7" s="93" t="s">
        <v>89</v>
      </c>
      <c r="C7" s="99" t="s">
        <v>95</v>
      </c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1"/>
      <c r="Q7" s="99" t="s">
        <v>95</v>
      </c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 t="s">
        <v>95</v>
      </c>
      <c r="AV7" s="100"/>
      <c r="AW7" s="100"/>
      <c r="AX7" s="100"/>
      <c r="AY7" s="100"/>
      <c r="AZ7" s="100"/>
      <c r="BA7" s="100"/>
      <c r="BB7" s="100"/>
      <c r="BC7" s="101"/>
      <c r="BD7" s="106" t="s">
        <v>98</v>
      </c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6" t="s">
        <v>98</v>
      </c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8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</row>
    <row r="8" spans="2:113" ht="15.75">
      <c r="B8" s="94"/>
      <c r="C8" s="102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4"/>
      <c r="AI8" s="98" t="s">
        <v>123</v>
      </c>
      <c r="AJ8" s="102" t="s">
        <v>117</v>
      </c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4"/>
      <c r="BC8" s="98" t="s">
        <v>124</v>
      </c>
      <c r="BD8" s="96" t="s">
        <v>181</v>
      </c>
      <c r="BE8" s="113" t="s">
        <v>134</v>
      </c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5"/>
      <c r="BU8" s="102" t="s">
        <v>142</v>
      </c>
      <c r="BV8" s="103"/>
      <c r="BW8" s="103"/>
      <c r="BX8" s="103"/>
      <c r="BY8" s="103"/>
      <c r="BZ8" s="103"/>
      <c r="CA8" s="103"/>
      <c r="CB8" s="104"/>
      <c r="CC8" s="98" t="s">
        <v>106</v>
      </c>
      <c r="CD8" s="111" t="s">
        <v>133</v>
      </c>
      <c r="CE8" s="112"/>
      <c r="CF8" s="112"/>
      <c r="CG8" s="112"/>
      <c r="CH8" s="112"/>
      <c r="CI8" s="112"/>
      <c r="CJ8" s="61"/>
      <c r="CK8" s="61"/>
      <c r="CL8" s="71"/>
      <c r="CM8" s="71"/>
      <c r="CN8" s="109" t="s">
        <v>107</v>
      </c>
    </row>
    <row r="9" spans="2:113" ht="409.5">
      <c r="B9" s="94"/>
      <c r="C9" s="24" t="s">
        <v>156</v>
      </c>
      <c r="D9" s="24" t="s">
        <v>111</v>
      </c>
      <c r="E9" s="24" t="s">
        <v>130</v>
      </c>
      <c r="F9" s="24" t="s">
        <v>157</v>
      </c>
      <c r="G9" s="53" t="s">
        <v>158</v>
      </c>
      <c r="H9" s="24" t="s">
        <v>113</v>
      </c>
      <c r="I9" s="24" t="s">
        <v>115</v>
      </c>
      <c r="J9" s="24" t="s">
        <v>121</v>
      </c>
      <c r="K9" s="24" t="s">
        <v>122</v>
      </c>
      <c r="L9" s="24" t="s">
        <v>128</v>
      </c>
      <c r="M9" s="24" t="s">
        <v>159</v>
      </c>
      <c r="N9" s="24" t="s">
        <v>160</v>
      </c>
      <c r="O9" s="24" t="s">
        <v>161</v>
      </c>
      <c r="P9" s="24" t="s">
        <v>162</v>
      </c>
      <c r="Q9" s="24" t="s">
        <v>163</v>
      </c>
      <c r="R9" s="24" t="s">
        <v>230</v>
      </c>
      <c r="S9" s="24" t="s">
        <v>164</v>
      </c>
      <c r="T9" s="24" t="s">
        <v>165</v>
      </c>
      <c r="U9" s="24" t="s">
        <v>166</v>
      </c>
      <c r="V9" s="53" t="s">
        <v>167</v>
      </c>
      <c r="W9" s="24" t="s">
        <v>168</v>
      </c>
      <c r="X9" s="53" t="s">
        <v>169</v>
      </c>
      <c r="Y9" s="24" t="s">
        <v>170</v>
      </c>
      <c r="Z9" s="53" t="s">
        <v>146</v>
      </c>
      <c r="AA9" s="53" t="s">
        <v>147</v>
      </c>
      <c r="AB9" s="53" t="s">
        <v>151</v>
      </c>
      <c r="AC9" s="53" t="s">
        <v>150</v>
      </c>
      <c r="AD9" s="53" t="s">
        <v>203</v>
      </c>
      <c r="AE9" s="53" t="s">
        <v>205</v>
      </c>
      <c r="AF9" s="53" t="s">
        <v>204</v>
      </c>
      <c r="AG9" s="116" t="s">
        <v>217</v>
      </c>
      <c r="AH9" s="53" t="s">
        <v>155</v>
      </c>
      <c r="AI9" s="98"/>
      <c r="AJ9" s="24" t="s">
        <v>154</v>
      </c>
      <c r="AK9" s="24" t="s">
        <v>120</v>
      </c>
      <c r="AL9" s="53" t="s">
        <v>148</v>
      </c>
      <c r="AM9" s="24" t="s">
        <v>131</v>
      </c>
      <c r="AN9" s="77" t="s">
        <v>149</v>
      </c>
      <c r="AO9" s="24" t="s">
        <v>171</v>
      </c>
      <c r="AP9" s="24" t="s">
        <v>172</v>
      </c>
      <c r="AQ9" s="24" t="s">
        <v>173</v>
      </c>
      <c r="AR9" s="24" t="s">
        <v>174</v>
      </c>
      <c r="AS9" s="53" t="s">
        <v>175</v>
      </c>
      <c r="AT9" s="24" t="s">
        <v>176</v>
      </c>
      <c r="AU9" s="24" t="s">
        <v>177</v>
      </c>
      <c r="AV9" s="24" t="s">
        <v>178</v>
      </c>
      <c r="AW9" s="24" t="s">
        <v>179</v>
      </c>
      <c r="AX9" s="24" t="s">
        <v>180</v>
      </c>
      <c r="AY9" s="53" t="s">
        <v>152</v>
      </c>
      <c r="AZ9" s="53" t="s">
        <v>153</v>
      </c>
      <c r="BA9" s="53" t="s">
        <v>209</v>
      </c>
      <c r="BB9" s="53" t="s">
        <v>215</v>
      </c>
      <c r="BC9" s="98"/>
      <c r="BD9" s="97"/>
      <c r="BE9" s="62" t="s">
        <v>182</v>
      </c>
      <c r="BF9" s="73" t="s">
        <v>183</v>
      </c>
      <c r="BG9" s="62" t="s">
        <v>119</v>
      </c>
      <c r="BH9" s="62" t="s">
        <v>184</v>
      </c>
      <c r="BI9" s="62" t="s">
        <v>185</v>
      </c>
      <c r="BJ9" s="62" t="s">
        <v>186</v>
      </c>
      <c r="BK9" s="62" t="s">
        <v>187</v>
      </c>
      <c r="BL9" s="62" t="s">
        <v>188</v>
      </c>
      <c r="BM9" s="62" t="s">
        <v>189</v>
      </c>
      <c r="BN9" s="73" t="s">
        <v>190</v>
      </c>
      <c r="BO9" s="62" t="s">
        <v>191</v>
      </c>
      <c r="BP9" s="62" t="s">
        <v>192</v>
      </c>
      <c r="BQ9" s="62" t="s">
        <v>207</v>
      </c>
      <c r="BR9" s="62" t="s">
        <v>127</v>
      </c>
      <c r="BS9" s="62" t="s">
        <v>210</v>
      </c>
      <c r="BT9" s="62" t="s">
        <v>193</v>
      </c>
      <c r="BU9" s="62" t="s">
        <v>194</v>
      </c>
      <c r="BV9" s="62" t="s">
        <v>163</v>
      </c>
      <c r="BW9" s="62" t="s">
        <v>195</v>
      </c>
      <c r="BX9" s="62" t="s">
        <v>196</v>
      </c>
      <c r="BY9" s="62" t="s">
        <v>197</v>
      </c>
      <c r="BZ9" s="62" t="s">
        <v>143</v>
      </c>
      <c r="CA9" s="73" t="s">
        <v>218</v>
      </c>
      <c r="CB9" s="73" t="s">
        <v>198</v>
      </c>
      <c r="CC9" s="98"/>
      <c r="CD9" s="24" t="s">
        <v>213</v>
      </c>
      <c r="CE9" s="53" t="s">
        <v>199</v>
      </c>
      <c r="CF9" s="24" t="s">
        <v>202</v>
      </c>
      <c r="CG9" s="24" t="s">
        <v>200</v>
      </c>
      <c r="CH9" s="24" t="s">
        <v>126</v>
      </c>
      <c r="CI9" s="53" t="s">
        <v>216</v>
      </c>
      <c r="CJ9" s="24" t="s">
        <v>201</v>
      </c>
      <c r="CK9" s="53" t="s">
        <v>211</v>
      </c>
      <c r="CL9" s="53" t="s">
        <v>208</v>
      </c>
      <c r="CM9" s="53" t="s">
        <v>214</v>
      </c>
      <c r="CN9" s="110"/>
    </row>
    <row r="10" spans="2:113" ht="40.5" customHeight="1">
      <c r="B10" s="95"/>
      <c r="C10" s="25" t="s">
        <v>100</v>
      </c>
      <c r="D10" s="25" t="s">
        <v>112</v>
      </c>
      <c r="E10" s="25" t="s">
        <v>129</v>
      </c>
      <c r="F10" s="25" t="s">
        <v>101</v>
      </c>
      <c r="G10" s="25" t="s">
        <v>102</v>
      </c>
      <c r="H10" s="25" t="s">
        <v>114</v>
      </c>
      <c r="I10" s="25" t="s">
        <v>114</v>
      </c>
      <c r="J10" s="25" t="s">
        <v>114</v>
      </c>
      <c r="K10" s="25" t="s">
        <v>114</v>
      </c>
      <c r="L10" s="25" t="s">
        <v>114</v>
      </c>
      <c r="M10" s="25" t="s">
        <v>114</v>
      </c>
      <c r="N10" s="25" t="s">
        <v>114</v>
      </c>
      <c r="O10" s="25" t="s">
        <v>114</v>
      </c>
      <c r="P10" s="25" t="s">
        <v>114</v>
      </c>
      <c r="Q10" s="25" t="s">
        <v>114</v>
      </c>
      <c r="R10" s="25" t="s">
        <v>229</v>
      </c>
      <c r="S10" s="25" t="s">
        <v>114</v>
      </c>
      <c r="T10" s="25" t="s">
        <v>136</v>
      </c>
      <c r="U10" s="25" t="s">
        <v>137</v>
      </c>
      <c r="V10" s="25" t="s">
        <v>138</v>
      </c>
      <c r="W10" s="25" t="s">
        <v>114</v>
      </c>
      <c r="X10" s="25" t="s">
        <v>114</v>
      </c>
      <c r="Y10" s="25" t="s">
        <v>114</v>
      </c>
      <c r="Z10" s="54" t="s">
        <v>145</v>
      </c>
      <c r="AA10" s="54" t="s">
        <v>114</v>
      </c>
      <c r="AB10" s="54" t="s">
        <v>114</v>
      </c>
      <c r="AC10" s="54" t="s">
        <v>114</v>
      </c>
      <c r="AD10" s="54" t="s">
        <v>114</v>
      </c>
      <c r="AE10" s="54" t="s">
        <v>114</v>
      </c>
      <c r="AF10" s="54" t="s">
        <v>114</v>
      </c>
      <c r="AG10" s="54" t="s">
        <v>114</v>
      </c>
      <c r="AH10" s="54" t="s">
        <v>114</v>
      </c>
      <c r="AI10" s="45"/>
      <c r="AJ10" s="25" t="s">
        <v>114</v>
      </c>
      <c r="AK10" s="25" t="s">
        <v>114</v>
      </c>
      <c r="AL10" s="25" t="s">
        <v>114</v>
      </c>
      <c r="AM10" s="25" t="s">
        <v>114</v>
      </c>
      <c r="AN10" s="54" t="s">
        <v>116</v>
      </c>
      <c r="AO10" s="25" t="s">
        <v>114</v>
      </c>
      <c r="AP10" s="25" t="s">
        <v>114</v>
      </c>
      <c r="AQ10" s="25" t="s">
        <v>114</v>
      </c>
      <c r="AR10" s="25" t="s">
        <v>114</v>
      </c>
      <c r="AS10" s="25" t="s">
        <v>114</v>
      </c>
      <c r="AT10" s="25" t="s">
        <v>114</v>
      </c>
      <c r="AU10" s="25" t="s">
        <v>114</v>
      </c>
      <c r="AV10" s="25" t="s">
        <v>114</v>
      </c>
      <c r="AW10" s="25" t="s">
        <v>114</v>
      </c>
      <c r="AX10" s="25" t="s">
        <v>114</v>
      </c>
      <c r="AY10" s="54" t="s">
        <v>114</v>
      </c>
      <c r="AZ10" s="54" t="s">
        <v>114</v>
      </c>
      <c r="BA10" s="54" t="s">
        <v>114</v>
      </c>
      <c r="BB10" s="54" t="s">
        <v>206</v>
      </c>
      <c r="BC10" s="31"/>
      <c r="BD10" s="68" t="s">
        <v>103</v>
      </c>
      <c r="BE10" s="23" t="s">
        <v>104</v>
      </c>
      <c r="BF10" s="68" t="s">
        <v>104</v>
      </c>
      <c r="BG10" s="23" t="s">
        <v>104</v>
      </c>
      <c r="BH10" s="23" t="s">
        <v>104</v>
      </c>
      <c r="BI10" s="23" t="s">
        <v>104</v>
      </c>
      <c r="BJ10" s="23" t="s">
        <v>104</v>
      </c>
      <c r="BK10" s="23" t="s">
        <v>104</v>
      </c>
      <c r="BL10" s="23" t="s">
        <v>104</v>
      </c>
      <c r="BM10" s="23" t="s">
        <v>104</v>
      </c>
      <c r="BN10" s="23" t="s">
        <v>104</v>
      </c>
      <c r="BO10" s="23" t="s">
        <v>110</v>
      </c>
      <c r="BP10" s="23" t="s">
        <v>104</v>
      </c>
      <c r="BQ10" s="23" t="s">
        <v>104</v>
      </c>
      <c r="BR10" s="23" t="s">
        <v>104</v>
      </c>
      <c r="BS10" s="23" t="s">
        <v>108</v>
      </c>
      <c r="BT10" s="23" t="s">
        <v>132</v>
      </c>
      <c r="BU10" s="23" t="s">
        <v>104</v>
      </c>
      <c r="BV10" s="23" t="s">
        <v>104</v>
      </c>
      <c r="BW10" s="23" t="s">
        <v>104</v>
      </c>
      <c r="BX10" s="23" t="s">
        <v>135</v>
      </c>
      <c r="BY10" s="23" t="s">
        <v>104</v>
      </c>
      <c r="BZ10" s="23" t="s">
        <v>144</v>
      </c>
      <c r="CA10" s="23" t="s">
        <v>104</v>
      </c>
      <c r="CB10" s="23" t="s">
        <v>139</v>
      </c>
      <c r="CC10" s="29"/>
      <c r="CD10" s="23" t="s">
        <v>109</v>
      </c>
      <c r="CE10" s="23" t="s">
        <v>105</v>
      </c>
      <c r="CF10" s="23" t="s">
        <v>109</v>
      </c>
      <c r="CG10" s="23" t="s">
        <v>105</v>
      </c>
      <c r="CH10" s="23" t="s">
        <v>125</v>
      </c>
      <c r="CI10" s="23" t="s">
        <v>118</v>
      </c>
      <c r="CJ10" s="23" t="s">
        <v>105</v>
      </c>
      <c r="CK10" s="68" t="s">
        <v>141</v>
      </c>
      <c r="CL10" s="23" t="s">
        <v>105</v>
      </c>
      <c r="CM10" s="68" t="s">
        <v>212</v>
      </c>
      <c r="CN10" s="30"/>
    </row>
    <row r="11" spans="2:113" ht="15.75">
      <c r="B11" s="33" t="s">
        <v>92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46">
        <f t="shared" ref="AI11:AI52" si="0">SUM(C11:AH11)</f>
        <v>0</v>
      </c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47">
        <f t="shared" ref="BC11:BC52" si="1">SUM(AJ11:BB11)</f>
        <v>0</v>
      </c>
      <c r="BD11" s="35"/>
      <c r="BE11" s="35"/>
      <c r="BF11" s="44"/>
      <c r="BG11" s="36"/>
      <c r="BH11" s="36"/>
      <c r="BI11" s="36"/>
      <c r="BJ11" s="36"/>
      <c r="BK11" s="36"/>
      <c r="BL11" s="36"/>
      <c r="BM11" s="36">
        <v>300000</v>
      </c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7">
        <f t="shared" ref="CC11:CC52" si="2">SUM(BD11:CB11)</f>
        <v>300000</v>
      </c>
      <c r="CD11" s="36"/>
      <c r="CE11" s="36"/>
      <c r="CF11" s="36"/>
      <c r="CG11" s="36"/>
      <c r="CH11" s="36"/>
      <c r="CI11" s="36"/>
      <c r="CJ11" s="36"/>
      <c r="CK11" s="70"/>
      <c r="CL11" s="36"/>
      <c r="CM11" s="36"/>
      <c r="CN11" s="37">
        <f>SUM(CD11:CM11)</f>
        <v>0</v>
      </c>
    </row>
    <row r="12" spans="2:113" ht="15.75">
      <c r="B12" s="33" t="s">
        <v>49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57">
        <f t="shared" si="0"/>
        <v>0</v>
      </c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47">
        <f t="shared" si="1"/>
        <v>0</v>
      </c>
      <c r="BD12" s="35"/>
      <c r="BE12" s="35">
        <v>199667</v>
      </c>
      <c r="BF12" s="44"/>
      <c r="BG12" s="36"/>
      <c r="BH12" s="36"/>
      <c r="BI12" s="36"/>
      <c r="BJ12" s="36">
        <v>500000</v>
      </c>
      <c r="BK12" s="36"/>
      <c r="BL12" s="36"/>
      <c r="BM12" s="70">
        <f>2500000+500000</f>
        <v>3000000</v>
      </c>
      <c r="BN12" s="36"/>
      <c r="BO12" s="36"/>
      <c r="BP12" s="36"/>
      <c r="BQ12" s="36"/>
      <c r="BR12" s="36"/>
      <c r="BS12" s="36">
        <f>2963800+6259000</f>
        <v>9222800</v>
      </c>
      <c r="BT12" s="36"/>
      <c r="BU12" s="36">
        <v>199667</v>
      </c>
      <c r="BV12" s="36"/>
      <c r="BW12" s="36"/>
      <c r="BX12" s="36">
        <v>2650000</v>
      </c>
      <c r="BY12" s="36"/>
      <c r="BZ12" s="36">
        <v>9488905</v>
      </c>
      <c r="CA12" s="36"/>
      <c r="CB12" s="36"/>
      <c r="CC12" s="55">
        <f t="shared" si="2"/>
        <v>25261039</v>
      </c>
      <c r="CD12" s="36"/>
      <c r="CE12" s="36"/>
      <c r="CF12" s="36"/>
      <c r="CG12" s="36"/>
      <c r="CH12" s="36"/>
      <c r="CI12" s="36"/>
      <c r="CJ12" s="36"/>
      <c r="CK12" s="70"/>
      <c r="CL12" s="36"/>
      <c r="CM12" s="36"/>
      <c r="CN12" s="37">
        <f t="shared" ref="CN12:CN52" si="3">SUM(CD12:CM12)</f>
        <v>0</v>
      </c>
    </row>
    <row r="13" spans="2:113" ht="15.75">
      <c r="B13" s="33" t="s">
        <v>50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57">
        <f t="shared" si="0"/>
        <v>0</v>
      </c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47">
        <f t="shared" si="1"/>
        <v>0</v>
      </c>
      <c r="BD13" s="44">
        <f>25000+17300+167000+50000</f>
        <v>259300</v>
      </c>
      <c r="BE13" s="35"/>
      <c r="BF13" s="44"/>
      <c r="BG13" s="36"/>
      <c r="BH13" s="36"/>
      <c r="BI13" s="36"/>
      <c r="BJ13" s="36">
        <v>100000</v>
      </c>
      <c r="BK13" s="36"/>
      <c r="BL13" s="36"/>
      <c r="BM13" s="36"/>
      <c r="BN13" s="36"/>
      <c r="BO13" s="36"/>
      <c r="BP13" s="36">
        <v>47500</v>
      </c>
      <c r="BQ13" s="36">
        <v>300000</v>
      </c>
      <c r="BR13" s="36"/>
      <c r="BS13" s="36"/>
      <c r="BT13" s="36"/>
      <c r="BU13" s="36"/>
      <c r="BV13" s="36">
        <v>20000</v>
      </c>
      <c r="BW13" s="36"/>
      <c r="BX13" s="36"/>
      <c r="BY13" s="36"/>
      <c r="BZ13" s="36"/>
      <c r="CA13" s="36"/>
      <c r="CB13" s="36"/>
      <c r="CC13" s="55">
        <f t="shared" si="2"/>
        <v>726800</v>
      </c>
      <c r="CD13" s="36"/>
      <c r="CE13" s="36"/>
      <c r="CF13" s="36"/>
      <c r="CG13" s="36"/>
      <c r="CH13" s="36"/>
      <c r="CI13" s="36"/>
      <c r="CJ13" s="36"/>
      <c r="CK13" s="70"/>
      <c r="CL13" s="36"/>
      <c r="CM13" s="36"/>
      <c r="CN13" s="37">
        <f t="shared" si="3"/>
        <v>0</v>
      </c>
    </row>
    <row r="14" spans="2:113" ht="15.75">
      <c r="B14" s="33" t="s">
        <v>51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57">
        <f t="shared" si="0"/>
        <v>0</v>
      </c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47">
        <f t="shared" si="1"/>
        <v>0</v>
      </c>
      <c r="BD14" s="35"/>
      <c r="BE14" s="35"/>
      <c r="BF14" s="44"/>
      <c r="BG14" s="36"/>
      <c r="BH14" s="36"/>
      <c r="BI14" s="36">
        <v>452000</v>
      </c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55">
        <f t="shared" si="2"/>
        <v>452000</v>
      </c>
      <c r="CD14" s="36"/>
      <c r="CE14" s="36"/>
      <c r="CF14" s="36"/>
      <c r="CG14" s="36"/>
      <c r="CH14" s="36"/>
      <c r="CI14" s="36"/>
      <c r="CJ14" s="36"/>
      <c r="CK14" s="70"/>
      <c r="CL14" s="36"/>
      <c r="CM14" s="36"/>
      <c r="CN14" s="37">
        <f t="shared" si="3"/>
        <v>0</v>
      </c>
    </row>
    <row r="15" spans="2:113" ht="15.75">
      <c r="B15" s="33" t="s">
        <v>52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57">
        <f t="shared" si="0"/>
        <v>0</v>
      </c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47">
        <f t="shared" si="1"/>
        <v>0</v>
      </c>
      <c r="BD15" s="35"/>
      <c r="BE15" s="35"/>
      <c r="BF15" s="44"/>
      <c r="BG15" s="36"/>
      <c r="BH15" s="36"/>
      <c r="BI15" s="36"/>
      <c r="BJ15" s="36"/>
      <c r="BK15" s="36"/>
      <c r="BL15" s="36"/>
      <c r="BM15" s="36"/>
      <c r="BN15" s="36"/>
      <c r="BO15" s="36"/>
      <c r="BP15" s="36">
        <v>12000</v>
      </c>
      <c r="BQ15" s="36">
        <v>550000</v>
      </c>
      <c r="BR15" s="36">
        <v>30000</v>
      </c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55">
        <f t="shared" si="2"/>
        <v>592000</v>
      </c>
      <c r="CD15" s="36"/>
      <c r="CE15" s="36"/>
      <c r="CF15" s="36"/>
      <c r="CG15" s="36"/>
      <c r="CH15" s="36"/>
      <c r="CI15" s="36"/>
      <c r="CJ15" s="36"/>
      <c r="CK15" s="70"/>
      <c r="CL15" s="36"/>
      <c r="CM15" s="36"/>
      <c r="CN15" s="37">
        <f t="shared" si="3"/>
        <v>0</v>
      </c>
    </row>
    <row r="16" spans="2:113" ht="15.75">
      <c r="B16" s="33" t="s">
        <v>53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57">
        <f t="shared" si="0"/>
        <v>0</v>
      </c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47">
        <f t="shared" si="1"/>
        <v>0</v>
      </c>
      <c r="BD16" s="35"/>
      <c r="BE16" s="35"/>
      <c r="BF16" s="44"/>
      <c r="BG16" s="36"/>
      <c r="BH16" s="36"/>
      <c r="BI16" s="36"/>
      <c r="BJ16" s="36">
        <v>700000</v>
      </c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55">
        <f t="shared" si="2"/>
        <v>700000</v>
      </c>
      <c r="CD16" s="36"/>
      <c r="CE16" s="36"/>
      <c r="CF16" s="36"/>
      <c r="CG16" s="36"/>
      <c r="CH16" s="36"/>
      <c r="CI16" s="36"/>
      <c r="CJ16" s="36">
        <v>31141</v>
      </c>
      <c r="CK16" s="70"/>
      <c r="CL16" s="36"/>
      <c r="CM16" s="36"/>
      <c r="CN16" s="37">
        <f t="shared" si="3"/>
        <v>31141</v>
      </c>
    </row>
    <row r="17" spans="2:92" ht="15.75">
      <c r="B17" s="33" t="s">
        <v>54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57">
        <f t="shared" si="0"/>
        <v>0</v>
      </c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47">
        <f t="shared" si="1"/>
        <v>0</v>
      </c>
      <c r="BD17" s="35"/>
      <c r="BE17" s="35"/>
      <c r="BF17" s="44"/>
      <c r="BG17" s="36"/>
      <c r="BH17" s="36">
        <v>136000</v>
      </c>
      <c r="BI17" s="36">
        <f>50000-50000</f>
        <v>0</v>
      </c>
      <c r="BJ17" s="36">
        <v>300000</v>
      </c>
      <c r="BK17" s="36"/>
      <c r="BL17" s="36"/>
      <c r="BM17" s="36">
        <v>600000</v>
      </c>
      <c r="BN17" s="36"/>
      <c r="BO17" s="36"/>
      <c r="BP17" s="36"/>
      <c r="BQ17" s="36">
        <f>285000+50000</f>
        <v>335000</v>
      </c>
      <c r="BR17" s="36"/>
      <c r="BS17" s="36"/>
      <c r="BT17" s="36"/>
      <c r="BU17" s="36">
        <v>239405</v>
      </c>
      <c r="BV17" s="36"/>
      <c r="BW17" s="36"/>
      <c r="BX17" s="36"/>
      <c r="BY17" s="36"/>
      <c r="BZ17" s="36"/>
      <c r="CA17" s="36"/>
      <c r="CB17" s="36"/>
      <c r="CC17" s="55">
        <f t="shared" si="2"/>
        <v>1610405</v>
      </c>
      <c r="CD17" s="36"/>
      <c r="CE17" s="36"/>
      <c r="CF17" s="36"/>
      <c r="CG17" s="36"/>
      <c r="CH17" s="36"/>
      <c r="CI17" s="70">
        <f>300000+1000000</f>
        <v>1300000</v>
      </c>
      <c r="CJ17" s="36"/>
      <c r="CK17" s="70"/>
      <c r="CL17" s="36"/>
      <c r="CM17" s="36"/>
      <c r="CN17" s="37">
        <f t="shared" si="3"/>
        <v>1300000</v>
      </c>
    </row>
    <row r="18" spans="2:92" ht="15.75">
      <c r="B18" s="33" t="s">
        <v>55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57">
        <f t="shared" si="0"/>
        <v>0</v>
      </c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47">
        <f t="shared" si="1"/>
        <v>0</v>
      </c>
      <c r="BD18" s="35"/>
      <c r="BE18" s="35"/>
      <c r="BF18" s="44"/>
      <c r="BG18" s="36"/>
      <c r="BH18" s="36"/>
      <c r="BI18" s="70">
        <f>580000-76695</f>
        <v>503305</v>
      </c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55">
        <f t="shared" si="2"/>
        <v>503305</v>
      </c>
      <c r="CD18" s="36"/>
      <c r="CE18" s="36"/>
      <c r="CF18" s="36"/>
      <c r="CG18" s="36"/>
      <c r="CH18" s="36"/>
      <c r="CI18" s="36"/>
      <c r="CJ18" s="36"/>
      <c r="CK18" s="70"/>
      <c r="CL18" s="36"/>
      <c r="CM18" s="36"/>
      <c r="CN18" s="37">
        <f t="shared" si="3"/>
        <v>0</v>
      </c>
    </row>
    <row r="19" spans="2:92" ht="15.75">
      <c r="B19" s="33" t="s">
        <v>56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57">
        <f t="shared" si="0"/>
        <v>0</v>
      </c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47">
        <f t="shared" si="1"/>
        <v>0</v>
      </c>
      <c r="BD19" s="35"/>
      <c r="BE19" s="35"/>
      <c r="BF19" s="44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55">
        <f t="shared" si="2"/>
        <v>0</v>
      </c>
      <c r="CD19" s="36"/>
      <c r="CE19" s="36"/>
      <c r="CF19" s="36"/>
      <c r="CG19" s="36"/>
      <c r="CH19" s="36"/>
      <c r="CI19" s="36"/>
      <c r="CJ19" s="36"/>
      <c r="CK19" s="70"/>
      <c r="CL19" s="36"/>
      <c r="CM19" s="36"/>
      <c r="CN19" s="37">
        <f t="shared" si="3"/>
        <v>0</v>
      </c>
    </row>
    <row r="20" spans="2:92" ht="15.75">
      <c r="B20" s="33" t="s">
        <v>88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57">
        <f t="shared" si="0"/>
        <v>0</v>
      </c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47">
        <f t="shared" si="1"/>
        <v>0</v>
      </c>
      <c r="BD20" s="44">
        <f>100700+33000+40000</f>
        <v>173700</v>
      </c>
      <c r="BE20" s="35"/>
      <c r="BF20" s="44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>
        <v>350000</v>
      </c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55">
        <f t="shared" si="2"/>
        <v>523700</v>
      </c>
      <c r="CD20" s="36"/>
      <c r="CE20" s="36"/>
      <c r="CF20" s="36"/>
      <c r="CG20" s="36"/>
      <c r="CH20" s="36"/>
      <c r="CI20" s="36"/>
      <c r="CJ20" s="36"/>
      <c r="CK20" s="70"/>
      <c r="CL20" s="36"/>
      <c r="CM20" s="36"/>
      <c r="CN20" s="37">
        <f t="shared" si="3"/>
        <v>0</v>
      </c>
    </row>
    <row r="21" spans="2:92" ht="15.75">
      <c r="B21" s="33" t="s">
        <v>57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57">
        <f t="shared" si="0"/>
        <v>0</v>
      </c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47">
        <f t="shared" si="1"/>
        <v>0</v>
      </c>
      <c r="BD21" s="35">
        <v>30000</v>
      </c>
      <c r="BE21" s="35"/>
      <c r="BF21" s="44"/>
      <c r="BG21" s="36"/>
      <c r="BH21" s="36"/>
      <c r="BI21" s="36">
        <v>280400</v>
      </c>
      <c r="BJ21" s="36"/>
      <c r="BK21" s="36"/>
      <c r="BL21" s="36"/>
      <c r="BM21" s="36"/>
      <c r="BN21" s="36"/>
      <c r="BO21" s="36"/>
      <c r="BP21" s="36">
        <f>47500+12000+15000</f>
        <v>74500</v>
      </c>
      <c r="BQ21" s="36"/>
      <c r="BR21" s="36"/>
      <c r="BS21" s="36"/>
      <c r="BT21" s="36"/>
      <c r="BU21" s="36"/>
      <c r="BV21" s="36">
        <v>20000</v>
      </c>
      <c r="BW21" s="36"/>
      <c r="BX21" s="36"/>
      <c r="BY21" s="36"/>
      <c r="BZ21" s="36"/>
      <c r="CA21" s="36"/>
      <c r="CB21" s="36"/>
      <c r="CC21" s="55">
        <f t="shared" si="2"/>
        <v>404900</v>
      </c>
      <c r="CD21" s="36"/>
      <c r="CE21" s="36"/>
      <c r="CF21" s="36"/>
      <c r="CG21" s="36">
        <v>37500</v>
      </c>
      <c r="CH21" s="36"/>
      <c r="CI21" s="36"/>
      <c r="CJ21" s="36"/>
      <c r="CK21" s="70"/>
      <c r="CL21" s="36"/>
      <c r="CM21" s="36"/>
      <c r="CN21" s="37">
        <f t="shared" si="3"/>
        <v>37500</v>
      </c>
    </row>
    <row r="22" spans="2:92" ht="15.75">
      <c r="B22" s="33" t="s">
        <v>58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57">
        <f t="shared" si="0"/>
        <v>0</v>
      </c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47">
        <f t="shared" si="1"/>
        <v>0</v>
      </c>
      <c r="BD22" s="35"/>
      <c r="BE22" s="35"/>
      <c r="BF22" s="44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>
        <f>94000-20000</f>
        <v>74000</v>
      </c>
      <c r="BR22" s="36"/>
      <c r="BS22" s="36"/>
      <c r="BT22" s="36">
        <v>1800000</v>
      </c>
      <c r="BU22" s="36"/>
      <c r="BV22" s="36">
        <v>20000</v>
      </c>
      <c r="BW22" s="36"/>
      <c r="BX22" s="36"/>
      <c r="BY22" s="36"/>
      <c r="BZ22" s="36"/>
      <c r="CA22" s="36"/>
      <c r="CB22" s="36"/>
      <c r="CC22" s="55">
        <f t="shared" si="2"/>
        <v>1894000</v>
      </c>
      <c r="CD22" s="36"/>
      <c r="CE22" s="36"/>
      <c r="CF22" s="36"/>
      <c r="CG22" s="36"/>
      <c r="CH22" s="36"/>
      <c r="CI22" s="36"/>
      <c r="CJ22" s="36"/>
      <c r="CK22" s="70"/>
      <c r="CL22" s="36"/>
      <c r="CM22" s="36"/>
      <c r="CN22" s="37">
        <f t="shared" si="3"/>
        <v>0</v>
      </c>
    </row>
    <row r="23" spans="2:92" ht="15.75">
      <c r="B23" s="33" t="s">
        <v>59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57">
        <f t="shared" si="0"/>
        <v>0</v>
      </c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47">
        <f t="shared" si="1"/>
        <v>0</v>
      </c>
      <c r="BD23" s="35"/>
      <c r="BE23" s="35"/>
      <c r="BF23" s="44"/>
      <c r="BG23" s="36"/>
      <c r="BH23" s="36"/>
      <c r="BI23" s="36">
        <v>200000</v>
      </c>
      <c r="BJ23" s="36"/>
      <c r="BK23" s="36"/>
      <c r="BL23" s="36"/>
      <c r="BM23" s="36"/>
      <c r="BN23" s="36"/>
      <c r="BO23" s="36"/>
      <c r="BP23" s="70">
        <v>90000</v>
      </c>
      <c r="BQ23" s="36">
        <f>200000+150000</f>
        <v>350000</v>
      </c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55">
        <f t="shared" si="2"/>
        <v>640000</v>
      </c>
      <c r="CD23" s="36"/>
      <c r="CE23" s="36"/>
      <c r="CF23" s="36"/>
      <c r="CG23" s="36"/>
      <c r="CH23" s="36"/>
      <c r="CI23" s="36"/>
      <c r="CJ23" s="36"/>
      <c r="CK23" s="70"/>
      <c r="CL23" s="36"/>
      <c r="CM23" s="36"/>
      <c r="CN23" s="37">
        <f t="shared" si="3"/>
        <v>0</v>
      </c>
    </row>
    <row r="24" spans="2:92" ht="15.75">
      <c r="B24" s="33" t="s">
        <v>81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57">
        <f t="shared" si="0"/>
        <v>0</v>
      </c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47">
        <f t="shared" si="1"/>
        <v>0</v>
      </c>
      <c r="BD24" s="35"/>
      <c r="BE24" s="35"/>
      <c r="BF24" s="44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55">
        <f t="shared" si="2"/>
        <v>0</v>
      </c>
      <c r="CD24" s="36"/>
      <c r="CE24" s="36"/>
      <c r="CF24" s="36"/>
      <c r="CG24" s="36"/>
      <c r="CH24" s="36"/>
      <c r="CI24" s="36"/>
      <c r="CJ24" s="36">
        <v>18000</v>
      </c>
      <c r="CK24" s="70"/>
      <c r="CL24" s="36"/>
      <c r="CM24" s="36"/>
      <c r="CN24" s="37">
        <f t="shared" si="3"/>
        <v>18000</v>
      </c>
    </row>
    <row r="25" spans="2:92" ht="15.75">
      <c r="B25" s="33" t="s">
        <v>61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57">
        <f t="shared" si="0"/>
        <v>0</v>
      </c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47">
        <f t="shared" si="1"/>
        <v>0</v>
      </c>
      <c r="BD25" s="35"/>
      <c r="BE25" s="35"/>
      <c r="BF25" s="44"/>
      <c r="BG25" s="36"/>
      <c r="BH25" s="36"/>
      <c r="BI25" s="36"/>
      <c r="BJ25" s="36"/>
      <c r="BK25" s="70">
        <f>500000+361000</f>
        <v>861000</v>
      </c>
      <c r="BL25" s="36"/>
      <c r="BM25" s="36"/>
      <c r="BN25" s="36"/>
      <c r="BO25" s="36"/>
      <c r="BP25" s="36">
        <v>107500</v>
      </c>
      <c r="BQ25" s="36"/>
      <c r="BR25" s="36"/>
      <c r="BS25" s="36"/>
      <c r="BT25" s="36"/>
      <c r="BU25" s="36"/>
      <c r="BV25" s="36">
        <v>30000</v>
      </c>
      <c r="BW25" s="36"/>
      <c r="BX25" s="36"/>
      <c r="BY25" s="36"/>
      <c r="BZ25" s="36"/>
      <c r="CA25" s="36"/>
      <c r="CB25" s="36"/>
      <c r="CC25" s="55">
        <f t="shared" si="2"/>
        <v>998500</v>
      </c>
      <c r="CD25" s="36"/>
      <c r="CE25" s="36"/>
      <c r="CF25" s="36"/>
      <c r="CG25" s="36"/>
      <c r="CH25" s="36"/>
      <c r="CI25" s="36"/>
      <c r="CJ25" s="36"/>
      <c r="CK25" s="70"/>
      <c r="CL25" s="36"/>
      <c r="CM25" s="36"/>
      <c r="CN25" s="37">
        <f t="shared" si="3"/>
        <v>0</v>
      </c>
    </row>
    <row r="26" spans="2:92" ht="15.75">
      <c r="B26" s="33" t="s">
        <v>60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57">
        <f t="shared" si="0"/>
        <v>0</v>
      </c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47">
        <f t="shared" si="1"/>
        <v>0</v>
      </c>
      <c r="BD26" s="35"/>
      <c r="BE26" s="35"/>
      <c r="BF26" s="44"/>
      <c r="BG26" s="36"/>
      <c r="BH26" s="36"/>
      <c r="BI26" s="36"/>
      <c r="BJ26" s="36"/>
      <c r="BK26" s="36"/>
      <c r="BL26" s="36"/>
      <c r="BM26" s="36">
        <v>950000</v>
      </c>
      <c r="BN26" s="36"/>
      <c r="BO26" s="36"/>
      <c r="BP26" s="36">
        <v>47500</v>
      </c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55">
        <f t="shared" si="2"/>
        <v>997500</v>
      </c>
      <c r="CD26" s="36"/>
      <c r="CE26" s="36"/>
      <c r="CF26" s="36"/>
      <c r="CG26" s="36"/>
      <c r="CH26" s="36"/>
      <c r="CI26" s="36"/>
      <c r="CJ26" s="36"/>
      <c r="CK26" s="70"/>
      <c r="CL26" s="36"/>
      <c r="CM26" s="36"/>
      <c r="CN26" s="37">
        <f t="shared" si="3"/>
        <v>0</v>
      </c>
    </row>
    <row r="27" spans="2:92" ht="15.75">
      <c r="B27" s="33" t="s">
        <v>62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57">
        <f t="shared" si="0"/>
        <v>0</v>
      </c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47">
        <f t="shared" si="1"/>
        <v>0</v>
      </c>
      <c r="BD27" s="44">
        <f>70000+50000+30000+50000</f>
        <v>200000</v>
      </c>
      <c r="BE27" s="35"/>
      <c r="BF27" s="44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55">
        <f t="shared" si="2"/>
        <v>200000</v>
      </c>
      <c r="CD27" s="36"/>
      <c r="CE27" s="36"/>
      <c r="CF27" s="36"/>
      <c r="CG27" s="36"/>
      <c r="CH27" s="36"/>
      <c r="CI27" s="36"/>
      <c r="CJ27" s="36"/>
      <c r="CK27" s="70"/>
      <c r="CL27" s="36"/>
      <c r="CM27" s="36"/>
      <c r="CN27" s="37">
        <f t="shared" si="3"/>
        <v>0</v>
      </c>
    </row>
    <row r="28" spans="2:92" ht="15.75">
      <c r="B28" s="33" t="s">
        <v>82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57">
        <f t="shared" si="0"/>
        <v>0</v>
      </c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47">
        <f t="shared" si="1"/>
        <v>0</v>
      </c>
      <c r="BD28" s="35"/>
      <c r="BE28" s="35"/>
      <c r="BF28" s="44"/>
      <c r="BG28" s="36"/>
      <c r="BH28" s="36"/>
      <c r="BI28" s="36"/>
      <c r="BJ28" s="36"/>
      <c r="BK28" s="36"/>
      <c r="BL28" s="36"/>
      <c r="BM28" s="36">
        <v>300000</v>
      </c>
      <c r="BN28" s="36"/>
      <c r="BO28" s="36"/>
      <c r="BP28" s="36"/>
      <c r="BQ28" s="70">
        <f>200000+30000+100000</f>
        <v>330000</v>
      </c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55">
        <f t="shared" si="2"/>
        <v>630000</v>
      </c>
      <c r="CD28" s="36"/>
      <c r="CE28" s="36"/>
      <c r="CF28" s="36"/>
      <c r="CG28" s="36"/>
      <c r="CH28" s="36"/>
      <c r="CI28" s="36"/>
      <c r="CJ28" s="36"/>
      <c r="CK28" s="70"/>
      <c r="CL28" s="36"/>
      <c r="CM28" s="36"/>
      <c r="CN28" s="37">
        <f t="shared" si="3"/>
        <v>0</v>
      </c>
    </row>
    <row r="29" spans="2:92" ht="15.75">
      <c r="B29" s="33" t="s">
        <v>83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57">
        <f t="shared" si="0"/>
        <v>0</v>
      </c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47">
        <f t="shared" si="1"/>
        <v>0</v>
      </c>
      <c r="BD29" s="35">
        <f>60000+27000</f>
        <v>87000</v>
      </c>
      <c r="BE29" s="35"/>
      <c r="BF29" s="44"/>
      <c r="BG29" s="36"/>
      <c r="BH29" s="36">
        <v>80000</v>
      </c>
      <c r="BI29" s="36"/>
      <c r="BJ29" s="36"/>
      <c r="BK29" s="36"/>
      <c r="BL29" s="36">
        <v>20000</v>
      </c>
      <c r="BM29" s="36"/>
      <c r="BN29" s="36"/>
      <c r="BO29" s="36"/>
      <c r="BP29" s="70">
        <f>47500+32500</f>
        <v>80000</v>
      </c>
      <c r="BQ29" s="36"/>
      <c r="BR29" s="36"/>
      <c r="BS29" s="36"/>
      <c r="BT29" s="36">
        <v>360000</v>
      </c>
      <c r="BU29" s="36"/>
      <c r="BV29" s="36"/>
      <c r="BW29" s="36"/>
      <c r="BX29" s="36"/>
      <c r="BY29" s="36"/>
      <c r="BZ29" s="36"/>
      <c r="CA29" s="36"/>
      <c r="CB29" s="36"/>
      <c r="CC29" s="55">
        <f t="shared" si="2"/>
        <v>627000</v>
      </c>
      <c r="CD29" s="36"/>
      <c r="CE29" s="36"/>
      <c r="CF29" s="36"/>
      <c r="CG29" s="36">
        <v>68900</v>
      </c>
      <c r="CH29" s="36"/>
      <c r="CI29" s="36"/>
      <c r="CJ29" s="36"/>
      <c r="CK29" s="70"/>
      <c r="CL29" s="36"/>
      <c r="CM29" s="36"/>
      <c r="CN29" s="37">
        <f t="shared" si="3"/>
        <v>68900</v>
      </c>
    </row>
    <row r="30" spans="2:92" ht="15.75">
      <c r="B30" s="33" t="s">
        <v>63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57">
        <f t="shared" si="0"/>
        <v>0</v>
      </c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47">
        <f t="shared" si="1"/>
        <v>0</v>
      </c>
      <c r="BD30" s="35"/>
      <c r="BE30" s="35"/>
      <c r="BF30" s="44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55">
        <f t="shared" si="2"/>
        <v>0</v>
      </c>
      <c r="CD30" s="36"/>
      <c r="CE30" s="36"/>
      <c r="CF30" s="36"/>
      <c r="CG30" s="36"/>
      <c r="CH30" s="36"/>
      <c r="CI30" s="36"/>
      <c r="CJ30" s="36"/>
      <c r="CK30" s="70"/>
      <c r="CL30" s="36"/>
      <c r="CM30" s="36"/>
      <c r="CN30" s="37">
        <f t="shared" si="3"/>
        <v>0</v>
      </c>
    </row>
    <row r="31" spans="2:92" ht="15.75">
      <c r="B31" s="33" t="s">
        <v>64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57">
        <f t="shared" si="0"/>
        <v>0</v>
      </c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47">
        <f t="shared" si="1"/>
        <v>0</v>
      </c>
      <c r="BD31" s="44"/>
      <c r="BE31" s="35"/>
      <c r="BF31" s="44"/>
      <c r="BG31" s="36"/>
      <c r="BH31" s="36">
        <v>80000</v>
      </c>
      <c r="BI31" s="36"/>
      <c r="BJ31" s="36"/>
      <c r="BK31" s="36"/>
      <c r="BL31" s="36"/>
      <c r="BM31" s="36"/>
      <c r="BN31" s="36"/>
      <c r="BO31" s="36"/>
      <c r="BP31" s="36"/>
      <c r="BQ31" s="36">
        <v>50000</v>
      </c>
      <c r="BR31" s="36"/>
      <c r="BS31" s="36"/>
      <c r="BT31" s="36">
        <v>800000</v>
      </c>
      <c r="BU31" s="36"/>
      <c r="BV31" s="36"/>
      <c r="BW31" s="36"/>
      <c r="BX31" s="36"/>
      <c r="BY31" s="36"/>
      <c r="BZ31" s="36"/>
      <c r="CA31" s="36"/>
      <c r="CB31" s="36"/>
      <c r="CC31" s="55">
        <f t="shared" si="2"/>
        <v>930000</v>
      </c>
      <c r="CD31" s="36"/>
      <c r="CE31" s="36"/>
      <c r="CF31" s="36"/>
      <c r="CG31" s="36"/>
      <c r="CH31" s="36"/>
      <c r="CI31" s="36"/>
      <c r="CJ31" s="36"/>
      <c r="CK31" s="70"/>
      <c r="CL31" s="36"/>
      <c r="CM31" s="36"/>
      <c r="CN31" s="37">
        <f t="shared" si="3"/>
        <v>0</v>
      </c>
    </row>
    <row r="32" spans="2:92" ht="15" customHeight="1">
      <c r="B32" s="33" t="s">
        <v>65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57">
        <f t="shared" si="0"/>
        <v>0</v>
      </c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47">
        <f t="shared" si="1"/>
        <v>0</v>
      </c>
      <c r="BD32" s="35">
        <f>30000+50000</f>
        <v>80000</v>
      </c>
      <c r="BE32" s="35">
        <f>81992+89909</f>
        <v>171901</v>
      </c>
      <c r="BF32" s="44"/>
      <c r="BG32" s="36"/>
      <c r="BH32" s="36"/>
      <c r="BI32" s="36"/>
      <c r="BJ32" s="36"/>
      <c r="BK32" s="36"/>
      <c r="BL32" s="36"/>
      <c r="BM32" s="36">
        <v>65000</v>
      </c>
      <c r="BN32" s="36"/>
      <c r="BO32" s="36"/>
      <c r="BP32" s="36"/>
      <c r="BQ32" s="36"/>
      <c r="BR32" s="36"/>
      <c r="BS32" s="36"/>
      <c r="BT32" s="36"/>
      <c r="BU32" s="36">
        <v>280000</v>
      </c>
      <c r="BV32" s="36"/>
      <c r="BW32" s="36"/>
      <c r="BX32" s="36"/>
      <c r="BY32" s="36"/>
      <c r="BZ32" s="36"/>
      <c r="CA32" s="36"/>
      <c r="CB32" s="36"/>
      <c r="CC32" s="55">
        <f t="shared" si="2"/>
        <v>596901</v>
      </c>
      <c r="CD32" s="36"/>
      <c r="CE32" s="36"/>
      <c r="CF32" s="36"/>
      <c r="CG32" s="36"/>
      <c r="CH32" s="36"/>
      <c r="CI32" s="36"/>
      <c r="CJ32" s="36"/>
      <c r="CK32" s="70"/>
      <c r="CL32" s="36"/>
      <c r="CM32" s="36"/>
      <c r="CN32" s="37">
        <f t="shared" si="3"/>
        <v>0</v>
      </c>
    </row>
    <row r="33" spans="2:92" ht="15.75">
      <c r="B33" s="33" t="s">
        <v>87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57">
        <f t="shared" si="0"/>
        <v>0</v>
      </c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47">
        <f t="shared" si="1"/>
        <v>0</v>
      </c>
      <c r="BD33" s="35"/>
      <c r="BE33" s="35"/>
      <c r="BF33" s="44"/>
      <c r="BG33" s="36"/>
      <c r="BH33" s="36"/>
      <c r="BI33" s="36">
        <v>300000</v>
      </c>
      <c r="BJ33" s="36"/>
      <c r="BK33" s="36"/>
      <c r="BL33" s="70">
        <v>80000</v>
      </c>
      <c r="BM33" s="36"/>
      <c r="BN33" s="36"/>
      <c r="BO33" s="36"/>
      <c r="BP33" s="36"/>
      <c r="BQ33" s="70">
        <f>100000+140000</f>
        <v>240000</v>
      </c>
      <c r="BR33" s="36"/>
      <c r="BS33" s="36"/>
      <c r="BT33" s="36"/>
      <c r="BU33" s="36"/>
      <c r="BV33" s="36"/>
      <c r="BW33" s="36"/>
      <c r="BX33" s="36"/>
      <c r="BY33" s="36">
        <v>346981.4</v>
      </c>
      <c r="BZ33" s="36"/>
      <c r="CA33" s="36"/>
      <c r="CB33" s="36"/>
      <c r="CC33" s="55">
        <f t="shared" si="2"/>
        <v>966981.4</v>
      </c>
      <c r="CD33" s="36"/>
      <c r="CE33" s="36"/>
      <c r="CF33" s="36"/>
      <c r="CG33" s="36"/>
      <c r="CH33" s="36"/>
      <c r="CI33" s="36"/>
      <c r="CJ33" s="36"/>
      <c r="CK33" s="70"/>
      <c r="CL33" s="36"/>
      <c r="CM33" s="36"/>
      <c r="CN33" s="37">
        <f t="shared" si="3"/>
        <v>0</v>
      </c>
    </row>
    <row r="34" spans="2:92" ht="15.75">
      <c r="B34" s="33" t="s">
        <v>84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57">
        <f t="shared" si="0"/>
        <v>0</v>
      </c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47">
        <f t="shared" si="1"/>
        <v>0</v>
      </c>
      <c r="BD34" s="35"/>
      <c r="BE34" s="35"/>
      <c r="BF34" s="44"/>
      <c r="BG34" s="36"/>
      <c r="BH34" s="36"/>
      <c r="BI34" s="36"/>
      <c r="BJ34" s="36"/>
      <c r="BK34" s="36"/>
      <c r="BL34" s="36"/>
      <c r="BM34" s="36"/>
      <c r="BN34" s="70">
        <f>1000000+500000+500000</f>
        <v>2000000</v>
      </c>
      <c r="BO34" s="36"/>
      <c r="BP34" s="36"/>
      <c r="BQ34" s="36">
        <f>125000+250000</f>
        <v>375000</v>
      </c>
      <c r="BR34" s="36"/>
      <c r="BS34" s="36"/>
      <c r="BT34" s="36"/>
      <c r="BU34" s="36"/>
      <c r="BV34" s="36"/>
      <c r="BW34" s="36"/>
      <c r="BX34" s="36"/>
      <c r="BY34" s="36">
        <v>314478.52</v>
      </c>
      <c r="BZ34" s="36"/>
      <c r="CA34" s="36"/>
      <c r="CB34" s="36"/>
      <c r="CC34" s="55">
        <f t="shared" si="2"/>
        <v>2689478.52</v>
      </c>
      <c r="CD34" s="36"/>
      <c r="CE34" s="36"/>
      <c r="CF34" s="36"/>
      <c r="CG34" s="36"/>
      <c r="CH34" s="36"/>
      <c r="CI34" s="36"/>
      <c r="CJ34" s="36"/>
      <c r="CK34" s="70"/>
      <c r="CL34" s="36"/>
      <c r="CM34" s="36"/>
      <c r="CN34" s="37">
        <f t="shared" si="3"/>
        <v>0</v>
      </c>
    </row>
    <row r="35" spans="2:92" ht="15.75">
      <c r="B35" s="33" t="s">
        <v>66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57">
        <f t="shared" si="0"/>
        <v>0</v>
      </c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47">
        <f t="shared" si="1"/>
        <v>0</v>
      </c>
      <c r="BD35" s="35"/>
      <c r="BE35" s="35"/>
      <c r="BF35" s="44"/>
      <c r="BG35" s="36"/>
      <c r="BH35" s="36"/>
      <c r="BI35" s="36"/>
      <c r="BJ35" s="36"/>
      <c r="BK35" s="36"/>
      <c r="BL35" s="36"/>
      <c r="BM35" s="36">
        <v>400000</v>
      </c>
      <c r="BN35" s="36"/>
      <c r="BO35" s="36"/>
      <c r="BP35" s="36">
        <v>47500</v>
      </c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55">
        <f t="shared" si="2"/>
        <v>447500</v>
      </c>
      <c r="CD35" s="36"/>
      <c r="CE35" s="36"/>
      <c r="CF35" s="36"/>
      <c r="CG35" s="36"/>
      <c r="CH35" s="36"/>
      <c r="CI35" s="36"/>
      <c r="CJ35" s="36"/>
      <c r="CK35" s="70"/>
      <c r="CL35" s="36"/>
      <c r="CM35" s="36"/>
      <c r="CN35" s="37">
        <f t="shared" si="3"/>
        <v>0</v>
      </c>
    </row>
    <row r="36" spans="2:92" ht="15.75">
      <c r="B36" s="33" t="s">
        <v>68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57">
        <f t="shared" si="0"/>
        <v>0</v>
      </c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47">
        <f t="shared" si="1"/>
        <v>0</v>
      </c>
      <c r="BD36" s="35"/>
      <c r="BE36" s="35">
        <v>12458</v>
      </c>
      <c r="BF36" s="44"/>
      <c r="BG36" s="36"/>
      <c r="BH36" s="36"/>
      <c r="BI36" s="36"/>
      <c r="BJ36" s="36"/>
      <c r="BK36" s="36"/>
      <c r="BL36" s="36"/>
      <c r="BM36" s="36"/>
      <c r="BN36" s="36"/>
      <c r="BO36" s="36"/>
      <c r="BP36" s="36">
        <v>60000</v>
      </c>
      <c r="BQ36" s="36">
        <v>62000</v>
      </c>
      <c r="BR36" s="36"/>
      <c r="BS36" s="36"/>
      <c r="BT36" s="36"/>
      <c r="BU36" s="36">
        <v>10000</v>
      </c>
      <c r="BV36" s="36"/>
      <c r="BW36" s="36"/>
      <c r="BX36" s="36"/>
      <c r="BY36" s="36"/>
      <c r="BZ36" s="36"/>
      <c r="CA36" s="36"/>
      <c r="CB36" s="36"/>
      <c r="CC36" s="55">
        <f t="shared" si="2"/>
        <v>144458</v>
      </c>
      <c r="CD36" s="36"/>
      <c r="CE36" s="36"/>
      <c r="CF36" s="36"/>
      <c r="CG36" s="36">
        <v>29300</v>
      </c>
      <c r="CH36" s="36"/>
      <c r="CI36" s="36"/>
      <c r="CJ36" s="36">
        <v>48864</v>
      </c>
      <c r="CK36" s="70"/>
      <c r="CL36" s="36"/>
      <c r="CM36" s="36"/>
      <c r="CN36" s="37">
        <f t="shared" si="3"/>
        <v>78164</v>
      </c>
    </row>
    <row r="37" spans="2:92" ht="15.75">
      <c r="B37" s="38" t="s">
        <v>67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57">
        <f t="shared" si="0"/>
        <v>0</v>
      </c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47">
        <f t="shared" si="1"/>
        <v>0</v>
      </c>
      <c r="BD37" s="35">
        <v>50000</v>
      </c>
      <c r="BE37" s="35"/>
      <c r="BF37" s="44"/>
      <c r="BG37" s="36"/>
      <c r="BH37" s="36"/>
      <c r="BI37" s="36"/>
      <c r="BJ37" s="36"/>
      <c r="BK37" s="36"/>
      <c r="BL37" s="36"/>
      <c r="BM37" s="36"/>
      <c r="BN37" s="36"/>
      <c r="BO37" s="36"/>
      <c r="BP37" s="36">
        <v>95000</v>
      </c>
      <c r="BQ37" s="70">
        <f>120000+40000</f>
        <v>160000</v>
      </c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55">
        <f t="shared" si="2"/>
        <v>305000</v>
      </c>
      <c r="CD37" s="36"/>
      <c r="CE37" s="36"/>
      <c r="CF37" s="36"/>
      <c r="CG37" s="36"/>
      <c r="CH37" s="36"/>
      <c r="CI37" s="36"/>
      <c r="CJ37" s="36"/>
      <c r="CK37" s="70"/>
      <c r="CL37" s="36"/>
      <c r="CM37" s="36"/>
      <c r="CN37" s="37">
        <f t="shared" si="3"/>
        <v>0</v>
      </c>
    </row>
    <row r="38" spans="2:92" ht="15.75">
      <c r="B38" s="38" t="s">
        <v>69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57">
        <f t="shared" si="0"/>
        <v>0</v>
      </c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47">
        <f t="shared" si="1"/>
        <v>0</v>
      </c>
      <c r="BD38" s="35"/>
      <c r="BE38" s="35"/>
      <c r="BF38" s="44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70">
        <f>650000+200000</f>
        <v>850000</v>
      </c>
      <c r="BR38" s="36">
        <v>25000</v>
      </c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55">
        <f t="shared" si="2"/>
        <v>875000</v>
      </c>
      <c r="CD38" s="36"/>
      <c r="CE38" s="36"/>
      <c r="CF38" s="36"/>
      <c r="CG38" s="36"/>
      <c r="CH38" s="36"/>
      <c r="CI38" s="36"/>
      <c r="CJ38" s="36"/>
      <c r="CK38" s="70"/>
      <c r="CL38" s="36"/>
      <c r="CM38" s="70">
        <v>924250</v>
      </c>
      <c r="CN38" s="37">
        <f t="shared" si="3"/>
        <v>924250</v>
      </c>
    </row>
    <row r="39" spans="2:92" ht="15.75">
      <c r="B39" s="38" t="s">
        <v>70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57">
        <f t="shared" si="0"/>
        <v>0</v>
      </c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47">
        <f t="shared" si="1"/>
        <v>0</v>
      </c>
      <c r="BD39" s="35"/>
      <c r="BE39" s="35"/>
      <c r="BF39" s="44"/>
      <c r="BG39" s="36"/>
      <c r="BH39" s="36"/>
      <c r="BI39" s="36">
        <v>200000</v>
      </c>
      <c r="BJ39" s="36"/>
      <c r="BK39" s="36"/>
      <c r="BL39" s="36"/>
      <c r="BM39" s="36"/>
      <c r="BN39" s="36"/>
      <c r="BO39" s="36"/>
      <c r="BP39" s="36"/>
      <c r="BQ39" s="36">
        <v>250000</v>
      </c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55">
        <f t="shared" si="2"/>
        <v>450000</v>
      </c>
      <c r="CD39" s="36"/>
      <c r="CE39" s="36"/>
      <c r="CF39" s="36"/>
      <c r="CG39" s="36"/>
      <c r="CH39" s="36"/>
      <c r="CI39" s="36"/>
      <c r="CJ39" s="36"/>
      <c r="CK39" s="70"/>
      <c r="CL39" s="36"/>
      <c r="CM39" s="36"/>
      <c r="CN39" s="37">
        <f t="shared" si="3"/>
        <v>0</v>
      </c>
    </row>
    <row r="40" spans="2:92" ht="15.75">
      <c r="B40" s="38" t="s">
        <v>71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57">
        <f t="shared" si="0"/>
        <v>0</v>
      </c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47">
        <f t="shared" si="1"/>
        <v>0</v>
      </c>
      <c r="BD40" s="44">
        <f>190000-30000</f>
        <v>160000</v>
      </c>
      <c r="BE40" s="35"/>
      <c r="BF40" s="44"/>
      <c r="BG40" s="36"/>
      <c r="BH40" s="36"/>
      <c r="BI40" s="70">
        <f>550000+200000+300000</f>
        <v>1050000</v>
      </c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55">
        <f t="shared" si="2"/>
        <v>1210000</v>
      </c>
      <c r="CD40" s="36"/>
      <c r="CE40" s="36"/>
      <c r="CF40" s="36"/>
      <c r="CG40" s="36">
        <v>62500</v>
      </c>
      <c r="CH40" s="36"/>
      <c r="CI40" s="36"/>
      <c r="CJ40" s="36"/>
      <c r="CK40" s="70"/>
      <c r="CL40" s="36"/>
      <c r="CM40" s="36"/>
      <c r="CN40" s="37">
        <f t="shared" si="3"/>
        <v>62500</v>
      </c>
    </row>
    <row r="41" spans="2:92" ht="15.75">
      <c r="B41" s="38" t="s">
        <v>72</v>
      </c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57">
        <f t="shared" si="0"/>
        <v>0</v>
      </c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47">
        <f t="shared" si="1"/>
        <v>0</v>
      </c>
      <c r="BD41" s="35"/>
      <c r="BE41" s="35"/>
      <c r="BF41" s="44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>
        <v>30000</v>
      </c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55">
        <f t="shared" si="2"/>
        <v>30000</v>
      </c>
      <c r="CD41" s="36"/>
      <c r="CE41" s="36"/>
      <c r="CF41" s="36"/>
      <c r="CG41" s="36"/>
      <c r="CH41" s="36"/>
      <c r="CI41" s="36"/>
      <c r="CJ41" s="36"/>
      <c r="CK41" s="70"/>
      <c r="CL41" s="36"/>
      <c r="CM41" s="36"/>
      <c r="CN41" s="37">
        <f t="shared" si="3"/>
        <v>0</v>
      </c>
    </row>
    <row r="42" spans="2:92" ht="22.5" customHeight="1">
      <c r="B42" s="38" t="s">
        <v>73</v>
      </c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57">
        <f t="shared" si="0"/>
        <v>0</v>
      </c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47">
        <f t="shared" si="1"/>
        <v>0</v>
      </c>
      <c r="BD42" s="35"/>
      <c r="BE42" s="35"/>
      <c r="BF42" s="44"/>
      <c r="BG42" s="36"/>
      <c r="BH42" s="36"/>
      <c r="BI42" s="36"/>
      <c r="BJ42" s="36">
        <v>250000</v>
      </c>
      <c r="BK42" s="36"/>
      <c r="BL42" s="36"/>
      <c r="BM42" s="36"/>
      <c r="BN42" s="36"/>
      <c r="BO42" s="36"/>
      <c r="BP42" s="36"/>
      <c r="BQ42" s="36">
        <v>200000</v>
      </c>
      <c r="BR42" s="36"/>
      <c r="BS42" s="36"/>
      <c r="BT42" s="36">
        <v>1400000</v>
      </c>
      <c r="BU42" s="36"/>
      <c r="BV42" s="36"/>
      <c r="BW42" s="36"/>
      <c r="BX42" s="36"/>
      <c r="BY42" s="36"/>
      <c r="BZ42" s="36"/>
      <c r="CA42" s="36"/>
      <c r="CB42" s="36"/>
      <c r="CC42" s="55">
        <f t="shared" si="2"/>
        <v>1850000</v>
      </c>
      <c r="CD42" s="36"/>
      <c r="CE42" s="36"/>
      <c r="CF42" s="36"/>
      <c r="CG42" s="36"/>
      <c r="CH42" s="36">
        <v>1500000</v>
      </c>
      <c r="CI42" s="70">
        <v>616000</v>
      </c>
      <c r="CJ42" s="36"/>
      <c r="CK42" s="70"/>
      <c r="CL42" s="36"/>
      <c r="CM42" s="36"/>
      <c r="CN42" s="37">
        <f t="shared" si="3"/>
        <v>2116000</v>
      </c>
    </row>
    <row r="43" spans="2:92" ht="15.75">
      <c r="B43" s="38" t="s">
        <v>75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57">
        <f t="shared" si="0"/>
        <v>0</v>
      </c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47">
        <f t="shared" si="1"/>
        <v>0</v>
      </c>
      <c r="BD43" s="35"/>
      <c r="BE43" s="35"/>
      <c r="BF43" s="44"/>
      <c r="BG43" s="36">
        <v>28500</v>
      </c>
      <c r="BH43" s="36"/>
      <c r="BI43" s="36"/>
      <c r="BJ43" s="36"/>
      <c r="BK43" s="36"/>
      <c r="BL43" s="36"/>
      <c r="BM43" s="36"/>
      <c r="BN43" s="36"/>
      <c r="BO43" s="36">
        <v>660000</v>
      </c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55">
        <f t="shared" si="2"/>
        <v>688500</v>
      </c>
      <c r="CD43" s="36"/>
      <c r="CE43" s="36"/>
      <c r="CF43" s="36"/>
      <c r="CG43" s="36"/>
      <c r="CH43" s="36"/>
      <c r="CI43" s="36"/>
      <c r="CJ43" s="36">
        <v>30000</v>
      </c>
      <c r="CK43" s="70"/>
      <c r="CL43" s="36"/>
      <c r="CM43" s="36"/>
      <c r="CN43" s="37">
        <f t="shared" si="3"/>
        <v>30000</v>
      </c>
    </row>
    <row r="44" spans="2:92" ht="15.75">
      <c r="B44" s="38" t="s">
        <v>74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57">
        <f t="shared" si="0"/>
        <v>0</v>
      </c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47">
        <f t="shared" si="1"/>
        <v>0</v>
      </c>
      <c r="BD44" s="35"/>
      <c r="BE44" s="35"/>
      <c r="BF44" s="44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>
        <v>50000</v>
      </c>
      <c r="BW44" s="36"/>
      <c r="BX44" s="36"/>
      <c r="BY44" s="36"/>
      <c r="BZ44" s="36"/>
      <c r="CA44" s="36"/>
      <c r="CB44" s="36"/>
      <c r="CC44" s="55">
        <f t="shared" si="2"/>
        <v>50000</v>
      </c>
      <c r="CD44" s="36"/>
      <c r="CE44" s="36"/>
      <c r="CF44" s="36"/>
      <c r="CG44" s="36"/>
      <c r="CH44" s="36"/>
      <c r="CI44" s="36"/>
      <c r="CJ44" s="36"/>
      <c r="CK44" s="70"/>
      <c r="CL44" s="36"/>
      <c r="CM44" s="36"/>
      <c r="CN44" s="37">
        <f t="shared" si="3"/>
        <v>0</v>
      </c>
    </row>
    <row r="45" spans="2:92" ht="15.75">
      <c r="B45" s="38" t="s">
        <v>76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57">
        <f t="shared" si="0"/>
        <v>0</v>
      </c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47">
        <f t="shared" si="1"/>
        <v>0</v>
      </c>
      <c r="BD45" s="35"/>
      <c r="BE45" s="35"/>
      <c r="BF45" s="44"/>
      <c r="BG45" s="36"/>
      <c r="BH45" s="36"/>
      <c r="BI45" s="36"/>
      <c r="BJ45" s="36"/>
      <c r="BK45" s="36"/>
      <c r="BL45" s="36"/>
      <c r="BM45" s="36"/>
      <c r="BN45" s="36"/>
      <c r="BO45" s="36"/>
      <c r="BP45" s="70">
        <v>200000</v>
      </c>
      <c r="BQ45" s="70">
        <f>200000+150000+150000</f>
        <v>500000</v>
      </c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55">
        <f t="shared" si="2"/>
        <v>700000</v>
      </c>
      <c r="CD45" s="36"/>
      <c r="CE45" s="36"/>
      <c r="CF45" s="36"/>
      <c r="CG45" s="36"/>
      <c r="CH45" s="36"/>
      <c r="CI45" s="36"/>
      <c r="CJ45" s="36"/>
      <c r="CK45" s="70"/>
      <c r="CL45" s="36"/>
      <c r="CM45" s="36"/>
      <c r="CN45" s="37">
        <f t="shared" si="3"/>
        <v>0</v>
      </c>
    </row>
    <row r="46" spans="2:92" ht="15.75">
      <c r="B46" s="38" t="s">
        <v>78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57">
        <f t="shared" si="0"/>
        <v>0</v>
      </c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47">
        <f t="shared" si="1"/>
        <v>0</v>
      </c>
      <c r="BD46" s="35"/>
      <c r="BE46" s="35"/>
      <c r="BF46" s="44"/>
      <c r="BG46" s="36">
        <v>850000</v>
      </c>
      <c r="BH46" s="36">
        <v>1800000</v>
      </c>
      <c r="BI46" s="36"/>
      <c r="BJ46" s="36"/>
      <c r="BK46" s="36"/>
      <c r="BL46" s="70">
        <f>1108000+25000+441000</f>
        <v>1574000</v>
      </c>
      <c r="BM46" s="70">
        <v>400000</v>
      </c>
      <c r="BN46" s="36"/>
      <c r="BO46" s="36"/>
      <c r="BP46" s="36"/>
      <c r="BQ46" s="70">
        <f>70000+50000</f>
        <v>120000</v>
      </c>
      <c r="BR46" s="36"/>
      <c r="BS46" s="36">
        <v>10500859</v>
      </c>
      <c r="BT46" s="36"/>
      <c r="BU46" s="36"/>
      <c r="BV46" s="36"/>
      <c r="BW46" s="36"/>
      <c r="BX46" s="36"/>
      <c r="BY46" s="36"/>
      <c r="BZ46" s="36"/>
      <c r="CA46" s="36"/>
      <c r="CB46" s="36"/>
      <c r="CC46" s="55">
        <f t="shared" si="2"/>
        <v>15244859</v>
      </c>
      <c r="CD46" s="36"/>
      <c r="CE46" s="36"/>
      <c r="CF46" s="36"/>
      <c r="CG46" s="36"/>
      <c r="CH46" s="36"/>
      <c r="CI46" s="36">
        <v>1000000</v>
      </c>
      <c r="CJ46" s="36"/>
      <c r="CK46" s="70"/>
      <c r="CL46" s="36"/>
      <c r="CM46" s="36"/>
      <c r="CN46" s="37">
        <f t="shared" si="3"/>
        <v>1000000</v>
      </c>
    </row>
    <row r="47" spans="2:92" ht="15.75">
      <c r="B47" s="38" t="s">
        <v>77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57">
        <f t="shared" si="0"/>
        <v>0</v>
      </c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47">
        <f t="shared" si="1"/>
        <v>0</v>
      </c>
      <c r="BD47" s="35"/>
      <c r="BE47" s="35"/>
      <c r="BF47" s="75"/>
      <c r="BG47" s="36"/>
      <c r="BH47" s="36"/>
      <c r="BI47" s="36"/>
      <c r="BJ47" s="36"/>
      <c r="BK47" s="36"/>
      <c r="BL47" s="36">
        <v>130000</v>
      </c>
      <c r="BM47" s="36">
        <v>300000</v>
      </c>
      <c r="BN47" s="70">
        <f>300000+110000+270000</f>
        <v>680000</v>
      </c>
      <c r="BO47" s="36"/>
      <c r="BP47" s="36"/>
      <c r="BQ47" s="70">
        <f>762000+150000</f>
        <v>912000</v>
      </c>
      <c r="BR47" s="36"/>
      <c r="BS47" s="36">
        <v>24895295</v>
      </c>
      <c r="BT47" s="36"/>
      <c r="BU47" s="36"/>
      <c r="BV47" s="36"/>
      <c r="BW47" s="36">
        <v>11593840</v>
      </c>
      <c r="BX47" s="36"/>
      <c r="BY47" s="36"/>
      <c r="BZ47" s="36">
        <v>4200000</v>
      </c>
      <c r="CA47" s="70">
        <v>848326</v>
      </c>
      <c r="CB47" s="36"/>
      <c r="CC47" s="55">
        <f t="shared" si="2"/>
        <v>43559461</v>
      </c>
      <c r="CD47" s="36"/>
      <c r="CE47" s="36"/>
      <c r="CF47" s="36"/>
      <c r="CG47" s="36"/>
      <c r="CH47" s="36"/>
      <c r="CI47" s="36"/>
      <c r="CJ47" s="36"/>
      <c r="CK47" s="70"/>
      <c r="CL47" s="36"/>
      <c r="CM47" s="36"/>
      <c r="CN47" s="37">
        <f t="shared" si="3"/>
        <v>0</v>
      </c>
    </row>
    <row r="48" spans="2:92" ht="22.5" customHeight="1">
      <c r="B48" s="39" t="s">
        <v>93</v>
      </c>
      <c r="C48" s="35">
        <v>1017210</v>
      </c>
      <c r="D48" s="35">
        <f>405832+66672</f>
        <v>472504</v>
      </c>
      <c r="E48" s="35">
        <v>4418958</v>
      </c>
      <c r="F48" s="35">
        <f>2376000</f>
        <v>2376000</v>
      </c>
      <c r="G48" s="44">
        <f>850800-108590</f>
        <v>742210</v>
      </c>
      <c r="H48" s="35">
        <v>106300</v>
      </c>
      <c r="I48" s="35">
        <f>34660+133684-46000+135042</f>
        <v>257386</v>
      </c>
      <c r="J48" s="35">
        <v>27000</v>
      </c>
      <c r="K48" s="35">
        <v>1780</v>
      </c>
      <c r="L48" s="35">
        <v>79660.600000000006</v>
      </c>
      <c r="M48" s="35">
        <v>140000</v>
      </c>
      <c r="N48" s="35">
        <v>11593840</v>
      </c>
      <c r="O48" s="35">
        <v>50000</v>
      </c>
      <c r="P48" s="35">
        <f>50000+40000</f>
        <v>90000</v>
      </c>
      <c r="Q48" s="35">
        <v>140000</v>
      </c>
      <c r="R48" s="35">
        <v>4360000</v>
      </c>
      <c r="S48" s="35">
        <v>2003506</v>
      </c>
      <c r="T48" s="35">
        <f>3517910+509927</f>
        <v>4027837</v>
      </c>
      <c r="U48" s="35">
        <v>2650000</v>
      </c>
      <c r="V48" s="44">
        <f>1683933+3507000</f>
        <v>5190933</v>
      </c>
      <c r="W48" s="35">
        <v>340000</v>
      </c>
      <c r="X48" s="44">
        <f>92000+41797+49900</f>
        <v>183697</v>
      </c>
      <c r="Y48" s="35">
        <v>661459.92000000004</v>
      </c>
      <c r="Z48" s="44">
        <f>863194.6</f>
        <v>863194.6</v>
      </c>
      <c r="AA48" s="44">
        <f>954761.78-428783.43</f>
        <v>525978.35000000009</v>
      </c>
      <c r="AB48" s="44">
        <f>5000+40000</f>
        <v>45000</v>
      </c>
      <c r="AC48" s="44">
        <v>50000</v>
      </c>
      <c r="AD48" s="44">
        <v>50000</v>
      </c>
      <c r="AE48" s="44">
        <v>168000</v>
      </c>
      <c r="AF48" s="44">
        <v>55000</v>
      </c>
      <c r="AG48" s="44">
        <v>848326</v>
      </c>
      <c r="AH48" s="44">
        <f>179360+30000</f>
        <v>209360</v>
      </c>
      <c r="AI48" s="57">
        <f t="shared" si="0"/>
        <v>43745140.470000006</v>
      </c>
      <c r="AJ48" s="35">
        <v>298100</v>
      </c>
      <c r="AK48" s="35">
        <v>9960</v>
      </c>
      <c r="AL48" s="44">
        <v>1500000</v>
      </c>
      <c r="AM48" s="35">
        <v>468078</v>
      </c>
      <c r="AN48" s="44">
        <f>2000000+1616000</f>
        <v>3616000</v>
      </c>
      <c r="AO48" s="35">
        <v>508000</v>
      </c>
      <c r="AP48" s="35">
        <v>595600</v>
      </c>
      <c r="AQ48" s="35">
        <v>96000</v>
      </c>
      <c r="AR48" s="35">
        <v>350000</v>
      </c>
      <c r="AS48" s="44">
        <v>2240000</v>
      </c>
      <c r="AT48" s="35">
        <v>128005</v>
      </c>
      <c r="AU48" s="35">
        <v>539888</v>
      </c>
      <c r="AV48" s="35">
        <v>400000</v>
      </c>
      <c r="AW48" s="35">
        <v>5000</v>
      </c>
      <c r="AX48" s="35">
        <v>150000</v>
      </c>
      <c r="AY48" s="44">
        <f>286000+404500</f>
        <v>690500</v>
      </c>
      <c r="AZ48" s="44">
        <f>30000+11000</f>
        <v>41000</v>
      </c>
      <c r="BA48" s="44">
        <f>15000+30000</f>
        <v>45000</v>
      </c>
      <c r="BB48" s="44">
        <v>924250</v>
      </c>
      <c r="BC48" s="69">
        <f t="shared" si="1"/>
        <v>12605381</v>
      </c>
      <c r="BD48" s="44">
        <f>160000-27000-50000-50000-33000+79790</f>
        <v>79790</v>
      </c>
      <c r="BE48" s="36"/>
      <c r="BF48" s="44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70"/>
      <c r="CB48" s="36"/>
      <c r="CC48" s="55">
        <f t="shared" si="2"/>
        <v>79790</v>
      </c>
      <c r="CD48" s="36"/>
      <c r="CE48" s="36"/>
      <c r="CF48" s="36"/>
      <c r="CG48" s="36"/>
      <c r="CH48" s="36"/>
      <c r="CI48" s="36"/>
      <c r="CJ48" s="36"/>
      <c r="CK48" s="70"/>
      <c r="CL48" s="36"/>
      <c r="CM48" s="36"/>
      <c r="CN48" s="37">
        <f t="shared" si="3"/>
        <v>0</v>
      </c>
    </row>
    <row r="49" spans="2:99" ht="15.75" customHeight="1">
      <c r="B49" s="40" t="s">
        <v>94</v>
      </c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44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57">
        <f t="shared" si="0"/>
        <v>0</v>
      </c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69">
        <f t="shared" si="1"/>
        <v>0</v>
      </c>
      <c r="BD49" s="35"/>
      <c r="BE49" s="35"/>
      <c r="BF49" s="44">
        <f>1500000-439000-500000</f>
        <v>561000</v>
      </c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70"/>
      <c r="CB49" s="36"/>
      <c r="CC49" s="55">
        <f t="shared" si="2"/>
        <v>561000</v>
      </c>
      <c r="CD49" s="36"/>
      <c r="CE49" s="36"/>
      <c r="CF49" s="36"/>
      <c r="CG49" s="36"/>
      <c r="CH49" s="36"/>
      <c r="CI49" s="36"/>
      <c r="CJ49" s="36"/>
      <c r="CK49" s="70"/>
      <c r="CL49" s="36"/>
      <c r="CM49" s="36"/>
      <c r="CN49" s="37">
        <f t="shared" si="3"/>
        <v>0</v>
      </c>
    </row>
    <row r="50" spans="2:99" ht="15.75" customHeight="1">
      <c r="B50" s="39" t="s">
        <v>79</v>
      </c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44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57">
        <f t="shared" si="0"/>
        <v>0</v>
      </c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69">
        <f t="shared" si="1"/>
        <v>0</v>
      </c>
      <c r="BD50" s="35"/>
      <c r="BE50" s="35"/>
      <c r="BF50" s="44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70"/>
      <c r="CB50" s="36"/>
      <c r="CC50" s="55">
        <f t="shared" si="2"/>
        <v>0</v>
      </c>
      <c r="CD50" s="36">
        <v>1045166</v>
      </c>
      <c r="CE50" s="70">
        <f>1710000-488000+488000</f>
        <v>1710000</v>
      </c>
      <c r="CF50" s="36">
        <v>329000</v>
      </c>
      <c r="CG50" s="36"/>
      <c r="CH50" s="36"/>
      <c r="CI50" s="36"/>
      <c r="CJ50" s="36"/>
      <c r="CK50" s="70"/>
      <c r="CL50" s="70">
        <v>40000</v>
      </c>
      <c r="CM50" s="36"/>
      <c r="CN50" s="37">
        <f t="shared" si="3"/>
        <v>3124166</v>
      </c>
    </row>
    <row r="51" spans="2:99" ht="15.75" customHeight="1">
      <c r="B51" s="39" t="s">
        <v>140</v>
      </c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44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57">
        <f t="shared" si="0"/>
        <v>0</v>
      </c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69">
        <f t="shared" si="1"/>
        <v>0</v>
      </c>
      <c r="BD51" s="35"/>
      <c r="BE51" s="35"/>
      <c r="BF51" s="44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5"/>
      <c r="BW51" s="35"/>
      <c r="BX51" s="35"/>
      <c r="BY51" s="35"/>
      <c r="BZ51" s="35"/>
      <c r="CA51" s="44"/>
      <c r="CB51" s="44">
        <v>9829000</v>
      </c>
      <c r="CC51" s="55">
        <f t="shared" si="2"/>
        <v>9829000</v>
      </c>
      <c r="CD51" s="35"/>
      <c r="CE51" s="35"/>
      <c r="CF51" s="35"/>
      <c r="CG51" s="35"/>
      <c r="CH51" s="35"/>
      <c r="CI51" s="35"/>
      <c r="CJ51" s="35"/>
      <c r="CK51" s="44">
        <v>3387220</v>
      </c>
      <c r="CL51" s="35"/>
      <c r="CM51" s="35"/>
      <c r="CN51" s="37">
        <f t="shared" si="3"/>
        <v>3387220</v>
      </c>
    </row>
    <row r="52" spans="2:99" ht="15.75">
      <c r="B52" s="32" t="s">
        <v>85</v>
      </c>
      <c r="C52" s="67">
        <f t="shared" ref="C52:BX52" si="4">SUM(C11:C51)</f>
        <v>1017210</v>
      </c>
      <c r="D52" s="67">
        <f t="shared" si="4"/>
        <v>472504</v>
      </c>
      <c r="E52" s="67">
        <f t="shared" si="4"/>
        <v>4418958</v>
      </c>
      <c r="F52" s="67">
        <f t="shared" si="4"/>
        <v>2376000</v>
      </c>
      <c r="G52" s="67">
        <f t="shared" si="4"/>
        <v>742210</v>
      </c>
      <c r="H52" s="41">
        <f t="shared" si="4"/>
        <v>106300</v>
      </c>
      <c r="I52" s="41">
        <f t="shared" si="4"/>
        <v>257386</v>
      </c>
      <c r="J52" s="41">
        <f t="shared" si="4"/>
        <v>27000</v>
      </c>
      <c r="K52" s="41">
        <f t="shared" si="4"/>
        <v>1780</v>
      </c>
      <c r="L52" s="41">
        <f t="shared" si="4"/>
        <v>79660.600000000006</v>
      </c>
      <c r="M52" s="41">
        <f t="shared" si="4"/>
        <v>140000</v>
      </c>
      <c r="N52" s="41">
        <f t="shared" si="4"/>
        <v>11593840</v>
      </c>
      <c r="O52" s="41">
        <f t="shared" si="4"/>
        <v>50000</v>
      </c>
      <c r="P52" s="41">
        <f t="shared" si="4"/>
        <v>90000</v>
      </c>
      <c r="Q52" s="41">
        <f t="shared" si="4"/>
        <v>140000</v>
      </c>
      <c r="R52" s="41">
        <f t="shared" si="4"/>
        <v>4360000</v>
      </c>
      <c r="S52" s="41">
        <f t="shared" si="4"/>
        <v>2003506</v>
      </c>
      <c r="T52" s="67">
        <f t="shared" si="4"/>
        <v>4027837</v>
      </c>
      <c r="U52" s="67">
        <f t="shared" si="4"/>
        <v>2650000</v>
      </c>
      <c r="V52" s="67">
        <f t="shared" si="4"/>
        <v>5190933</v>
      </c>
      <c r="W52" s="41">
        <f t="shared" si="4"/>
        <v>340000</v>
      </c>
      <c r="X52" s="67">
        <f t="shared" si="4"/>
        <v>183697</v>
      </c>
      <c r="Y52" s="63">
        <f t="shared" si="4"/>
        <v>661459.92000000004</v>
      </c>
      <c r="Z52" s="58">
        <f t="shared" si="4"/>
        <v>863194.6</v>
      </c>
      <c r="AA52" s="58">
        <f t="shared" si="4"/>
        <v>525978.35000000009</v>
      </c>
      <c r="AB52" s="58">
        <f t="shared" si="4"/>
        <v>45000</v>
      </c>
      <c r="AC52" s="58">
        <f t="shared" si="4"/>
        <v>50000</v>
      </c>
      <c r="AD52" s="58">
        <f t="shared" si="4"/>
        <v>50000</v>
      </c>
      <c r="AE52" s="58">
        <f t="shared" si="4"/>
        <v>168000</v>
      </c>
      <c r="AF52" s="58">
        <f t="shared" si="4"/>
        <v>55000</v>
      </c>
      <c r="AG52" s="63">
        <f t="shared" si="4"/>
        <v>848326</v>
      </c>
      <c r="AH52" s="58">
        <f t="shared" si="4"/>
        <v>209360</v>
      </c>
      <c r="AI52" s="57">
        <f t="shared" si="0"/>
        <v>43745140.470000006</v>
      </c>
      <c r="AJ52" s="41">
        <f t="shared" si="4"/>
        <v>298100</v>
      </c>
      <c r="AK52" s="41">
        <f t="shared" si="4"/>
        <v>9960</v>
      </c>
      <c r="AL52" s="67">
        <f t="shared" si="4"/>
        <v>1500000</v>
      </c>
      <c r="AM52" s="41">
        <f t="shared" si="4"/>
        <v>468078</v>
      </c>
      <c r="AN52" s="67">
        <f t="shared" si="4"/>
        <v>3616000</v>
      </c>
      <c r="AO52" s="41">
        <f t="shared" si="4"/>
        <v>508000</v>
      </c>
      <c r="AP52" s="41">
        <f t="shared" si="4"/>
        <v>595600</v>
      </c>
      <c r="AQ52" s="41">
        <f t="shared" si="4"/>
        <v>96000</v>
      </c>
      <c r="AR52" s="41">
        <f t="shared" si="4"/>
        <v>350000</v>
      </c>
      <c r="AS52" s="67">
        <f t="shared" si="4"/>
        <v>2240000</v>
      </c>
      <c r="AT52" s="41">
        <f t="shared" si="4"/>
        <v>128005</v>
      </c>
      <c r="AU52" s="41">
        <f t="shared" si="4"/>
        <v>539888</v>
      </c>
      <c r="AV52" s="41">
        <f t="shared" si="4"/>
        <v>400000</v>
      </c>
      <c r="AW52" s="41">
        <f t="shared" si="4"/>
        <v>5000</v>
      </c>
      <c r="AX52" s="41">
        <f t="shared" si="4"/>
        <v>150000</v>
      </c>
      <c r="AY52" s="67">
        <f t="shared" si="4"/>
        <v>690500</v>
      </c>
      <c r="AZ52" s="67">
        <f t="shared" si="4"/>
        <v>41000</v>
      </c>
      <c r="BA52" s="67">
        <f t="shared" si="4"/>
        <v>45000</v>
      </c>
      <c r="BB52" s="67">
        <f t="shared" si="4"/>
        <v>924250</v>
      </c>
      <c r="BC52" s="69">
        <f t="shared" si="1"/>
        <v>12605381</v>
      </c>
      <c r="BD52" s="67">
        <f t="shared" si="4"/>
        <v>1119790</v>
      </c>
      <c r="BE52" s="41">
        <f t="shared" si="4"/>
        <v>384026</v>
      </c>
      <c r="BF52" s="67">
        <f t="shared" si="4"/>
        <v>561000</v>
      </c>
      <c r="BG52" s="41">
        <f t="shared" si="4"/>
        <v>878500</v>
      </c>
      <c r="BH52" s="41">
        <f t="shared" si="4"/>
        <v>2096000</v>
      </c>
      <c r="BI52" s="41">
        <f t="shared" si="4"/>
        <v>2985705</v>
      </c>
      <c r="BJ52" s="41">
        <f t="shared" si="4"/>
        <v>1850000</v>
      </c>
      <c r="BK52" s="41">
        <f t="shared" si="4"/>
        <v>861000</v>
      </c>
      <c r="BL52" s="41">
        <f t="shared" si="4"/>
        <v>1804000</v>
      </c>
      <c r="BM52" s="41">
        <f t="shared" si="4"/>
        <v>6315000</v>
      </c>
      <c r="BN52" s="41">
        <f t="shared" si="4"/>
        <v>2680000</v>
      </c>
      <c r="BO52" s="41">
        <f t="shared" si="4"/>
        <v>660000</v>
      </c>
      <c r="BP52" s="41">
        <f t="shared" si="4"/>
        <v>861500</v>
      </c>
      <c r="BQ52" s="41">
        <f t="shared" si="4"/>
        <v>6008000</v>
      </c>
      <c r="BR52" s="41">
        <f t="shared" si="4"/>
        <v>85000</v>
      </c>
      <c r="BS52" s="41">
        <f t="shared" si="4"/>
        <v>44618954</v>
      </c>
      <c r="BT52" s="41">
        <f t="shared" si="4"/>
        <v>4360000</v>
      </c>
      <c r="BU52" s="41">
        <f t="shared" si="4"/>
        <v>729072</v>
      </c>
      <c r="BV52" s="41">
        <f t="shared" si="4"/>
        <v>140000</v>
      </c>
      <c r="BW52" s="41">
        <f t="shared" si="4"/>
        <v>11593840</v>
      </c>
      <c r="BX52" s="41">
        <f t="shared" si="4"/>
        <v>2650000</v>
      </c>
      <c r="BY52" s="63">
        <f t="shared" ref="BY52:CM52" si="5">SUM(BY11:BY51)</f>
        <v>661459.92000000004</v>
      </c>
      <c r="BZ52" s="41">
        <f t="shared" si="5"/>
        <v>13688905</v>
      </c>
      <c r="CA52" s="67">
        <f t="shared" si="5"/>
        <v>848326</v>
      </c>
      <c r="CB52" s="67">
        <f t="shared" si="5"/>
        <v>9829000</v>
      </c>
      <c r="CC52" s="56">
        <f t="shared" si="2"/>
        <v>118269077.92</v>
      </c>
      <c r="CD52" s="41">
        <f t="shared" si="5"/>
        <v>1045166</v>
      </c>
      <c r="CE52" s="67">
        <f t="shared" si="5"/>
        <v>1710000</v>
      </c>
      <c r="CF52" s="41">
        <f t="shared" si="5"/>
        <v>329000</v>
      </c>
      <c r="CG52" s="41">
        <f t="shared" si="5"/>
        <v>198200</v>
      </c>
      <c r="CH52" s="41">
        <f t="shared" si="5"/>
        <v>1500000</v>
      </c>
      <c r="CI52" s="67">
        <f t="shared" si="5"/>
        <v>2916000</v>
      </c>
      <c r="CJ52" s="41">
        <f t="shared" si="5"/>
        <v>128005</v>
      </c>
      <c r="CK52" s="67">
        <f t="shared" si="5"/>
        <v>3387220</v>
      </c>
      <c r="CL52" s="67">
        <f t="shared" si="5"/>
        <v>40000</v>
      </c>
      <c r="CM52" s="67">
        <f t="shared" si="5"/>
        <v>924250</v>
      </c>
      <c r="CN52" s="37">
        <f t="shared" si="3"/>
        <v>12177841</v>
      </c>
      <c r="CO52" s="22"/>
      <c r="CP52" s="12"/>
    </row>
    <row r="53" spans="2:99"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5"/>
      <c r="BE53" s="65"/>
      <c r="BF53" s="26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6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</row>
    <row r="54" spans="2:99" ht="15.75">
      <c r="B54" s="48"/>
      <c r="C54" s="48"/>
      <c r="D54" s="48"/>
      <c r="E54" s="48"/>
      <c r="F54" s="48"/>
      <c r="G54" s="48"/>
      <c r="H54" s="78">
        <f>+H48+I48+J48+K48+L48+M48+N48+O48+P48+Q48+R48+S48+W48+X48+Y48+Z48+AA48+AB48+AC48+AD48+AE48+AF48+AG48+AH48-Z48</f>
        <v>21986293.870000005</v>
      </c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50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52"/>
      <c r="BD54" s="49"/>
      <c r="BE54" s="49"/>
      <c r="BF54" s="76"/>
      <c r="BG54" s="42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59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</row>
    <row r="55" spans="2:99"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</row>
    <row r="56" spans="2:99" ht="18.75">
      <c r="B56" s="48"/>
      <c r="C56" s="48"/>
      <c r="D56" s="51" t="s">
        <v>86</v>
      </c>
      <c r="E56" s="51"/>
      <c r="F56" s="51"/>
      <c r="G56" s="51"/>
      <c r="H56" s="51"/>
      <c r="I56" s="51"/>
      <c r="J56" s="51"/>
      <c r="K56" s="51"/>
      <c r="L56" s="51"/>
      <c r="M56" s="51" t="s">
        <v>91</v>
      </c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 t="s">
        <v>86</v>
      </c>
      <c r="Z56" s="51"/>
      <c r="AA56" s="51"/>
      <c r="AB56" s="51"/>
      <c r="AC56" s="51"/>
      <c r="AD56" s="51"/>
      <c r="AE56" s="51"/>
      <c r="AF56" s="51"/>
      <c r="AG56" s="51" t="s">
        <v>91</v>
      </c>
      <c r="AH56" s="51"/>
      <c r="AI56" s="51"/>
      <c r="AJ56" s="51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51" t="s">
        <v>86</v>
      </c>
      <c r="AV56" s="51"/>
      <c r="AW56" s="51"/>
      <c r="AX56" s="51"/>
      <c r="AY56" s="51"/>
      <c r="AZ56" s="51"/>
      <c r="BA56" s="51"/>
      <c r="BB56" s="51"/>
      <c r="BC56" s="51"/>
      <c r="BD56" s="51" t="s">
        <v>91</v>
      </c>
      <c r="BE56" s="19"/>
      <c r="BF56" s="50"/>
      <c r="BG56" s="50"/>
      <c r="BH56" s="50"/>
      <c r="BI56" s="50"/>
      <c r="BJ56" s="50"/>
      <c r="BK56" s="50"/>
      <c r="BL56" s="50"/>
      <c r="BM56" s="50"/>
      <c r="BP56" s="51"/>
      <c r="BQ56" s="51"/>
      <c r="BR56" s="51"/>
      <c r="BS56" s="51"/>
      <c r="BT56" s="51" t="s">
        <v>86</v>
      </c>
      <c r="BU56" s="51"/>
      <c r="BV56" s="51"/>
      <c r="BW56" s="51"/>
      <c r="BX56" s="51"/>
      <c r="BY56" s="51" t="s">
        <v>91</v>
      </c>
      <c r="CD56" s="19"/>
      <c r="CE56" s="50"/>
      <c r="CF56" s="50"/>
      <c r="CG56" s="50"/>
      <c r="CH56" s="50"/>
      <c r="CI56" s="50"/>
      <c r="CJ56" s="51"/>
      <c r="CK56" s="51"/>
      <c r="CL56" s="51"/>
      <c r="CM56" s="51" t="s">
        <v>86</v>
      </c>
      <c r="CN56" s="51"/>
      <c r="CO56" s="51"/>
      <c r="CP56" s="51"/>
      <c r="CQ56" s="51"/>
      <c r="CR56" s="51"/>
      <c r="CS56" s="51"/>
      <c r="CU56" s="51" t="s">
        <v>91</v>
      </c>
    </row>
    <row r="58" spans="2:99">
      <c r="F58" s="19"/>
      <c r="J58" t="s">
        <v>219</v>
      </c>
      <c r="AF58" t="s">
        <v>220</v>
      </c>
      <c r="AY58" t="s">
        <v>221</v>
      </c>
      <c r="BC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 t="s">
        <v>222</v>
      </c>
      <c r="BV58" s="19"/>
      <c r="BW58" s="19"/>
      <c r="BX58" s="19"/>
      <c r="BY58" s="19"/>
      <c r="BZ58" s="19"/>
      <c r="CA58" s="19"/>
      <c r="CB58" s="19"/>
      <c r="CE58" s="19"/>
      <c r="CF58" s="19"/>
      <c r="CO58" t="s">
        <v>223</v>
      </c>
    </row>
  </sheetData>
  <mergeCells count="21">
    <mergeCell ref="BU8:CB8"/>
    <mergeCell ref="AJ8:BB8"/>
    <mergeCell ref="BD7:BT7"/>
    <mergeCell ref="BU7:CN7"/>
    <mergeCell ref="CN8:CN9"/>
    <mergeCell ref="CD8:CI8"/>
    <mergeCell ref="CC8:CC9"/>
    <mergeCell ref="AU7:BC7"/>
    <mergeCell ref="BE8:BT8"/>
    <mergeCell ref="X6:AQ6"/>
    <mergeCell ref="AR6:BL6"/>
    <mergeCell ref="BM6:CG6"/>
    <mergeCell ref="B6:P6"/>
    <mergeCell ref="CO6:DI6"/>
    <mergeCell ref="B7:B10"/>
    <mergeCell ref="BD8:BD9"/>
    <mergeCell ref="BC8:BC9"/>
    <mergeCell ref="C7:P7"/>
    <mergeCell ref="AI8:AI9"/>
    <mergeCell ref="C8:AH8"/>
    <mergeCell ref="Q7:AT7"/>
  </mergeCells>
  <pageMargins left="0.31496062992125984" right="0.19685039370078741" top="0.19685039370078741" bottom="0.19685039370078741" header="0.19685039370078741" footer="0.19685039370078741"/>
  <pageSetup paperSize="9" scale="44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Лист4</vt:lpstr>
      <vt:lpstr>жовтень</vt:lpstr>
      <vt:lpstr>жовтень!Заголовки_для_печати</vt:lpstr>
    </vt:vector>
  </TitlesOfParts>
  <Company>ф1нв1дд1л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</dc:creator>
  <cp:lastModifiedBy>userPC</cp:lastModifiedBy>
  <cp:lastPrinted>2019-10-29T08:52:36Z</cp:lastPrinted>
  <dcterms:created xsi:type="dcterms:W3CDTF">2002-05-15T21:31:31Z</dcterms:created>
  <dcterms:modified xsi:type="dcterms:W3CDTF">2019-10-29T08:55:15Z</dcterms:modified>
</cp:coreProperties>
</file>